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V439" i="6" l="1"/>
  <c r="AV439" i="6"/>
  <c r="BW441" i="6"/>
  <c r="W5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W439" i="6"/>
  <c r="CJ440" i="6"/>
  <c r="CK440" i="6" s="1"/>
  <c r="BI439" i="6"/>
  <c r="CJ439" i="6" s="1"/>
  <c r="CK439" i="6" s="1"/>
  <c r="CJ444" i="6"/>
  <c r="CK444" i="6" s="1"/>
  <c r="CJ446" i="6"/>
  <c r="CK446" i="6" s="1"/>
  <c r="CJ436" i="6"/>
  <c r="CK436" i="6" s="1"/>
  <c r="CJ437" i="6"/>
  <c r="CK437" i="6" s="1"/>
  <c r="CJ445" i="6"/>
  <c r="CK445" i="6" s="1"/>
  <c r="CJ441" i="6"/>
  <c r="CK441" i="6" s="1"/>
  <c r="CJ442" i="6"/>
  <c r="CK442" i="6" s="1"/>
  <c r="CJ435" i="6"/>
  <c r="CK435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25" i="6" l="1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<sst xmlns="http://schemas.openxmlformats.org/spreadsheetml/2006/main" count="3723" uniqueCount="619">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</sst>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2" t="s">
        <v>424</v>
      </c>
      <c r="D5" s="134" t="s">
        <v>425</v>
      </c>
      <c r="E5" s="135" t="s">
        <v>426</v>
      </c>
      <c r="F5" s="133" t="s">
        <v>427</v>
      </c>
      <c r="G5" s="133" t="s">
        <v>0</v>
      </c>
      <c r="H5" s="133" t="s">
        <v>428</v>
      </c>
      <c r="I5" s="133" t="s">
        <v>429</v>
      </c>
      <c r="J5" s="133" t="s">
        <v>1</v>
      </c>
      <c r="K5" s="133" t="s">
        <v>430</v>
      </c>
      <c r="L5" s="133" t="s">
        <v>431</v>
      </c>
      <c r="M5" s="133" t="s">
        <v>432</v>
      </c>
      <c r="N5" s="133" t="s">
        <v>433</v>
      </c>
      <c r="O5" s="133" t="s">
        <v>434</v>
      </c>
      <c r="P5" s="133" t="s">
        <v>2</v>
      </c>
      <c r="Q5" s="133" t="s">
        <v>435</v>
      </c>
      <c r="R5" s="133" t="s">
        <v>436</v>
      </c>
      <c r="S5" s="133" t="s">
        <v>437</v>
      </c>
      <c r="T5" s="133" t="s">
        <v>438</v>
      </c>
      <c r="U5" s="133" t="s">
        <v>439</v>
      </c>
      <c r="V5" s="133" t="s">
        <v>440</v>
      </c>
      <c r="W5" s="133" t="s">
        <v>441</v>
      </c>
      <c r="X5" s="133" t="s">
        <v>442</v>
      </c>
      <c r="Y5" s="10"/>
    </row>
    <row r="6" spans="1:25" s="9" customFormat="1" ht="53.25" customHeight="1" x14ac:dyDescent="0.35">
      <c r="C6" s="132"/>
      <c r="D6" s="134"/>
      <c r="E6" s="136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0"/>
    </row>
    <row r="7" spans="1:25" s="12" customFormat="1" ht="24" customHeight="1" x14ac:dyDescent="0.4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47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J446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style="40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5" thickBot="1" x14ac:dyDescent="0.55000000000000004">
      <c r="A2" s="39"/>
      <c r="B2" s="39"/>
      <c r="C2" s="41"/>
      <c r="D2" s="39"/>
      <c r="E2" s="145" t="s">
        <v>486</v>
      </c>
      <c r="F2" s="145"/>
      <c r="G2" s="145"/>
      <c r="H2" s="145"/>
      <c r="I2" s="145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3" t="s">
        <v>531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</row>
    <row r="3" spans="1:94" ht="22.5" customHeight="1" thickBot="1" x14ac:dyDescent="0.4">
      <c r="A3" s="39"/>
      <c r="B3" s="39"/>
      <c r="C3" s="41"/>
      <c r="D3" s="39"/>
      <c r="E3" s="146"/>
      <c r="F3" s="146"/>
      <c r="G3" s="146"/>
      <c r="H3" s="146"/>
      <c r="I3" s="146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</row>
    <row r="4" spans="1:94" ht="87" customHeight="1" thickBot="1" x14ac:dyDescent="0.4">
      <c r="A4" s="62"/>
      <c r="B4" s="62"/>
      <c r="C4" s="125"/>
      <c r="D4" s="62"/>
      <c r="E4" s="62"/>
      <c r="F4" s="62"/>
      <c r="G4" s="63"/>
      <c r="H4" s="125"/>
      <c r="I4" s="110" t="s">
        <v>484</v>
      </c>
      <c r="J4" s="140" t="s">
        <v>481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7" t="s">
        <v>488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140" t="s">
        <v>487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140" t="s">
        <v>479</v>
      </c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2"/>
      <c r="BJ4" s="140" t="s">
        <v>480</v>
      </c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2"/>
      <c r="BW4" s="150" t="s">
        <v>505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2"/>
      <c r="CI4" s="137" t="s">
        <v>483</v>
      </c>
      <c r="CJ4" s="138"/>
      <c r="CK4" s="139"/>
    </row>
    <row r="5" spans="1:94" s="46" customFormat="1" ht="18.75" customHeight="1" thickBot="1" x14ac:dyDescent="0.4">
      <c r="A5" s="62"/>
      <c r="B5" s="62"/>
      <c r="C5" s="125"/>
      <c r="D5" s="62"/>
      <c r="E5" s="62"/>
      <c r="F5" s="62"/>
      <c r="G5" s="63"/>
      <c r="H5" s="125"/>
      <c r="I5" s="67" t="s">
        <v>485</v>
      </c>
      <c r="J5" s="44">
        <f t="shared" ref="J5:AO5" si="0">SUBTOTAL(9,J7:J452)</f>
        <v>868</v>
      </c>
      <c r="K5" s="44">
        <f t="shared" si="0"/>
        <v>0</v>
      </c>
      <c r="L5" s="44">
        <f t="shared" si="0"/>
        <v>0</v>
      </c>
      <c r="M5" s="44">
        <f t="shared" si="0"/>
        <v>0</v>
      </c>
      <c r="N5" s="44">
        <f t="shared" si="0"/>
        <v>0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868</v>
      </c>
      <c r="W5" s="117">
        <f t="shared" si="0"/>
        <v>0</v>
      </c>
      <c r="X5" s="117">
        <f t="shared" si="0"/>
        <v>0</v>
      </c>
      <c r="Y5" s="117">
        <f t="shared" si="0"/>
        <v>0</v>
      </c>
      <c r="Z5" s="117">
        <f t="shared" si="0"/>
        <v>0</v>
      </c>
      <c r="AA5" s="117">
        <f t="shared" si="0"/>
        <v>0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0</v>
      </c>
      <c r="AJ5" s="117">
        <f t="shared" si="0"/>
        <v>37</v>
      </c>
      <c r="AK5" s="117">
        <f t="shared" si="0"/>
        <v>0</v>
      </c>
      <c r="AL5" s="117">
        <f t="shared" si="0"/>
        <v>0</v>
      </c>
      <c r="AM5" s="117">
        <f t="shared" si="0"/>
        <v>0</v>
      </c>
      <c r="AN5" s="117">
        <f t="shared" si="0"/>
        <v>0</v>
      </c>
      <c r="AO5" s="117">
        <f t="shared" si="0"/>
        <v>0</v>
      </c>
      <c r="AP5" s="117">
        <f t="shared" ref="AP5:BU5" si="1">SUBTOTAL(9,AP7:AP452)</f>
        <v>0</v>
      </c>
      <c r="AQ5" s="117">
        <f t="shared" si="1"/>
        <v>0</v>
      </c>
      <c r="AR5" s="117">
        <f t="shared" si="1"/>
        <v>0</v>
      </c>
      <c r="AS5" s="117">
        <f t="shared" si="1"/>
        <v>0</v>
      </c>
      <c r="AT5" s="117">
        <f t="shared" si="1"/>
        <v>0</v>
      </c>
      <c r="AU5" s="117">
        <f t="shared" si="1"/>
        <v>0</v>
      </c>
      <c r="AV5" s="117">
        <f t="shared" si="1"/>
        <v>37</v>
      </c>
      <c r="AW5" s="117">
        <f t="shared" si="1"/>
        <v>3</v>
      </c>
      <c r="AX5" s="117">
        <f t="shared" si="1"/>
        <v>0</v>
      </c>
      <c r="AY5" s="117">
        <f t="shared" si="1"/>
        <v>0</v>
      </c>
      <c r="AZ5" s="117">
        <f t="shared" si="1"/>
        <v>0</v>
      </c>
      <c r="BA5" s="117">
        <f t="shared" si="1"/>
        <v>0</v>
      </c>
      <c r="BB5" s="117">
        <f t="shared" si="1"/>
        <v>0</v>
      </c>
      <c r="BC5" s="117">
        <f t="shared" si="1"/>
        <v>0</v>
      </c>
      <c r="BD5" s="117">
        <f t="shared" si="1"/>
        <v>0</v>
      </c>
      <c r="BE5" s="117">
        <f t="shared" si="1"/>
        <v>0</v>
      </c>
      <c r="BF5" s="117">
        <f t="shared" si="1"/>
        <v>0</v>
      </c>
      <c r="BG5" s="117">
        <f t="shared" si="1"/>
        <v>0</v>
      </c>
      <c r="BH5" s="117">
        <f t="shared" si="1"/>
        <v>0</v>
      </c>
      <c r="BI5" s="117">
        <f t="shared" si="1"/>
        <v>3</v>
      </c>
      <c r="BJ5" s="117">
        <f t="shared" si="1"/>
        <v>71</v>
      </c>
      <c r="BK5" s="117">
        <f t="shared" si="1"/>
        <v>0</v>
      </c>
      <c r="BL5" s="117">
        <f t="shared" si="1"/>
        <v>0</v>
      </c>
      <c r="BM5" s="117">
        <f t="shared" si="1"/>
        <v>0</v>
      </c>
      <c r="BN5" s="117">
        <f t="shared" si="1"/>
        <v>0</v>
      </c>
      <c r="BO5" s="117">
        <f t="shared" si="1"/>
        <v>0</v>
      </c>
      <c r="BP5" s="117">
        <f t="shared" si="1"/>
        <v>0</v>
      </c>
      <c r="BQ5" s="117">
        <f t="shared" si="1"/>
        <v>0</v>
      </c>
      <c r="BR5" s="117">
        <f t="shared" si="1"/>
        <v>0</v>
      </c>
      <c r="BS5" s="117">
        <f t="shared" si="1"/>
        <v>0</v>
      </c>
      <c r="BT5" s="117">
        <f t="shared" si="1"/>
        <v>0</v>
      </c>
      <c r="BU5" s="117">
        <f t="shared" si="1"/>
        <v>0</v>
      </c>
      <c r="BV5" s="117">
        <f t="shared" ref="BV5:CJ5" si="2">SUBTOTAL(9,BV7:BV452)</f>
        <v>71</v>
      </c>
      <c r="BW5" s="106">
        <f t="shared" si="2"/>
        <v>979</v>
      </c>
      <c r="BX5" s="106">
        <f t="shared" si="2"/>
        <v>0</v>
      </c>
      <c r="BY5" s="106">
        <f t="shared" si="2"/>
        <v>0</v>
      </c>
      <c r="BZ5" s="106">
        <f t="shared" si="2"/>
        <v>0</v>
      </c>
      <c r="CA5" s="106">
        <f t="shared" si="2"/>
        <v>0</v>
      </c>
      <c r="CB5" s="106">
        <f t="shared" si="2"/>
        <v>0</v>
      </c>
      <c r="CC5" s="106">
        <f t="shared" si="2"/>
        <v>0</v>
      </c>
      <c r="CD5" s="106">
        <f t="shared" si="2"/>
        <v>0</v>
      </c>
      <c r="CE5" s="106">
        <f t="shared" si="2"/>
        <v>0</v>
      </c>
      <c r="CF5" s="106">
        <f t="shared" si="2"/>
        <v>0</v>
      </c>
      <c r="CG5" s="106">
        <f t="shared" si="2"/>
        <v>0</v>
      </c>
      <c r="CH5" s="106">
        <f t="shared" si="2"/>
        <v>0</v>
      </c>
      <c r="CI5" s="118">
        <f t="shared" si="2"/>
        <v>0</v>
      </c>
      <c r="CJ5" s="118">
        <f t="shared" si="2"/>
        <v>979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509</v>
      </c>
      <c r="B6" s="70" t="s">
        <v>510</v>
      </c>
      <c r="C6" s="71" t="s">
        <v>511</v>
      </c>
      <c r="D6" s="70" t="s">
        <v>512</v>
      </c>
      <c r="E6" s="71" t="s">
        <v>513</v>
      </c>
      <c r="F6" s="71" t="s">
        <v>514</v>
      </c>
      <c r="G6" s="72" t="s">
        <v>515</v>
      </c>
      <c r="H6" s="71" t="s">
        <v>516</v>
      </c>
      <c r="I6" s="68" t="s">
        <v>517</v>
      </c>
      <c r="J6" s="64" t="s">
        <v>465</v>
      </c>
      <c r="K6" s="65" t="s">
        <v>466</v>
      </c>
      <c r="L6" s="65" t="s">
        <v>467</v>
      </c>
      <c r="M6" s="65" t="s">
        <v>468</v>
      </c>
      <c r="N6" s="65" t="s">
        <v>469</v>
      </c>
      <c r="O6" s="65" t="s">
        <v>470</v>
      </c>
      <c r="P6" s="65" t="s">
        <v>471</v>
      </c>
      <c r="Q6" s="65" t="s">
        <v>472</v>
      </c>
      <c r="R6" s="65" t="s">
        <v>473</v>
      </c>
      <c r="S6" s="65" t="s">
        <v>474</v>
      </c>
      <c r="T6" s="65" t="s">
        <v>475</v>
      </c>
      <c r="U6" s="66" t="s">
        <v>476</v>
      </c>
      <c r="V6" s="112" t="s">
        <v>477</v>
      </c>
      <c r="W6" s="113" t="s">
        <v>465</v>
      </c>
      <c r="X6" s="114" t="s">
        <v>466</v>
      </c>
      <c r="Y6" s="114" t="s">
        <v>467</v>
      </c>
      <c r="Z6" s="114" t="s">
        <v>468</v>
      </c>
      <c r="AA6" s="114" t="s">
        <v>469</v>
      </c>
      <c r="AB6" s="114" t="s">
        <v>470</v>
      </c>
      <c r="AC6" s="114" t="s">
        <v>471</v>
      </c>
      <c r="AD6" s="114" t="s">
        <v>472</v>
      </c>
      <c r="AE6" s="114" t="s">
        <v>473</v>
      </c>
      <c r="AF6" s="114" t="s">
        <v>474</v>
      </c>
      <c r="AG6" s="114" t="s">
        <v>475</v>
      </c>
      <c r="AH6" s="115" t="s">
        <v>476</v>
      </c>
      <c r="AI6" s="112" t="s">
        <v>477</v>
      </c>
      <c r="AJ6" s="113" t="s">
        <v>465</v>
      </c>
      <c r="AK6" s="114" t="s">
        <v>466</v>
      </c>
      <c r="AL6" s="114" t="s">
        <v>467</v>
      </c>
      <c r="AM6" s="114" t="s">
        <v>468</v>
      </c>
      <c r="AN6" s="114" t="s">
        <v>469</v>
      </c>
      <c r="AO6" s="114" t="s">
        <v>470</v>
      </c>
      <c r="AP6" s="114" t="s">
        <v>471</v>
      </c>
      <c r="AQ6" s="114" t="s">
        <v>472</v>
      </c>
      <c r="AR6" s="114" t="s">
        <v>473</v>
      </c>
      <c r="AS6" s="114" t="s">
        <v>474</v>
      </c>
      <c r="AT6" s="114" t="s">
        <v>475</v>
      </c>
      <c r="AU6" s="115" t="s">
        <v>476</v>
      </c>
      <c r="AV6" s="112" t="s">
        <v>477</v>
      </c>
      <c r="AW6" s="113" t="s">
        <v>465</v>
      </c>
      <c r="AX6" s="114" t="s">
        <v>466</v>
      </c>
      <c r="AY6" s="114" t="s">
        <v>467</v>
      </c>
      <c r="AZ6" s="114" t="s">
        <v>468</v>
      </c>
      <c r="BA6" s="114" t="s">
        <v>469</v>
      </c>
      <c r="BB6" s="114" t="s">
        <v>470</v>
      </c>
      <c r="BC6" s="114" t="s">
        <v>471</v>
      </c>
      <c r="BD6" s="114" t="s">
        <v>472</v>
      </c>
      <c r="BE6" s="114" t="s">
        <v>473</v>
      </c>
      <c r="BF6" s="114" t="s">
        <v>474</v>
      </c>
      <c r="BG6" s="114" t="s">
        <v>475</v>
      </c>
      <c r="BH6" s="115" t="s">
        <v>476</v>
      </c>
      <c r="BI6" s="112" t="s">
        <v>477</v>
      </c>
      <c r="BJ6" s="113" t="s">
        <v>465</v>
      </c>
      <c r="BK6" s="114" t="s">
        <v>466</v>
      </c>
      <c r="BL6" s="114" t="s">
        <v>467</v>
      </c>
      <c r="BM6" s="114" t="s">
        <v>468</v>
      </c>
      <c r="BN6" s="114" t="s">
        <v>469</v>
      </c>
      <c r="BO6" s="114" t="s">
        <v>470</v>
      </c>
      <c r="BP6" s="114" t="s">
        <v>471</v>
      </c>
      <c r="BQ6" s="114" t="s">
        <v>472</v>
      </c>
      <c r="BR6" s="114" t="s">
        <v>473</v>
      </c>
      <c r="BS6" s="114" t="s">
        <v>474</v>
      </c>
      <c r="BT6" s="114" t="s">
        <v>475</v>
      </c>
      <c r="BU6" s="115" t="s">
        <v>476</v>
      </c>
      <c r="BV6" s="116" t="s">
        <v>477</v>
      </c>
      <c r="BW6" s="107" t="s">
        <v>465</v>
      </c>
      <c r="BX6" s="107" t="s">
        <v>466</v>
      </c>
      <c r="BY6" s="107" t="s">
        <v>467</v>
      </c>
      <c r="BZ6" s="107" t="s">
        <v>468</v>
      </c>
      <c r="CA6" s="107" t="s">
        <v>469</v>
      </c>
      <c r="CB6" s="107" t="s">
        <v>470</v>
      </c>
      <c r="CC6" s="107" t="s">
        <v>471</v>
      </c>
      <c r="CD6" s="107" t="s">
        <v>472</v>
      </c>
      <c r="CE6" s="107" t="s">
        <v>504</v>
      </c>
      <c r="CF6" s="107" t="s">
        <v>474</v>
      </c>
      <c r="CG6" s="107" t="s">
        <v>475</v>
      </c>
      <c r="CH6" s="107" t="s">
        <v>476</v>
      </c>
      <c r="CI6" s="111" t="s">
        <v>482</v>
      </c>
      <c r="CJ6" s="111" t="s">
        <v>477</v>
      </c>
      <c r="CK6" s="111" t="s">
        <v>478</v>
      </c>
    </row>
    <row r="7" spans="1:94" x14ac:dyDescent="0.35">
      <c r="A7" s="58" t="s">
        <v>5</v>
      </c>
      <c r="B7" s="58" t="s">
        <v>106</v>
      </c>
      <c r="C7" s="130">
        <v>402</v>
      </c>
      <c r="D7" s="57" t="s">
        <v>518</v>
      </c>
      <c r="E7" s="57" t="s">
        <v>108</v>
      </c>
      <c r="F7" s="58" t="s">
        <v>108</v>
      </c>
      <c r="G7" s="58" t="s">
        <v>532</v>
      </c>
      <c r="H7" s="126">
        <v>1</v>
      </c>
      <c r="I7" s="58" t="s">
        <v>533</v>
      </c>
      <c r="J7" s="120">
        <v>0</v>
      </c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47">
        <f>SUM(J7:U7)</f>
        <v>0</v>
      </c>
      <c r="W7" s="120">
        <v>0</v>
      </c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49">
        <f>SUM(W7:AH7)</f>
        <v>0</v>
      </c>
      <c r="AJ7" s="120">
        <v>0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49">
        <f>SUM(AJ7:AU7)</f>
        <v>0</v>
      </c>
      <c r="AW7" s="120">
        <v>0</v>
      </c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0</v>
      </c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50">
        <f>SUM(BJ7:BU7)</f>
        <v>0</v>
      </c>
      <c r="BW7" s="108">
        <f>+J7+W7+AJ7+AW7+BJ7</f>
        <v>0</v>
      </c>
      <c r="BX7" s="108">
        <f t="shared" ref="BX7:BX70" si="3">+K7+X7+AK7+AX7+BK7</f>
        <v>0</v>
      </c>
      <c r="BY7" s="108">
        <f t="shared" ref="BY7:BY70" si="4">+L7+Y7+AL7+AY7+BL7</f>
        <v>0</v>
      </c>
      <c r="BZ7" s="108">
        <f t="shared" ref="BZ7:BZ70" si="5">+M7+Z7+AM7+AZ7+BM7</f>
        <v>0</v>
      </c>
      <c r="CA7" s="108">
        <f t="shared" ref="CA7:CA70" si="6">+N7+AA7+AN7+BA7+BN7</f>
        <v>0</v>
      </c>
      <c r="CB7" s="108">
        <f t="shared" ref="CB7:CB70" si="7">+O7+AB7+AO7+BB7+BO7</f>
        <v>0</v>
      </c>
      <c r="CC7" s="108">
        <f t="shared" ref="CC7:CC70" si="8">+P7+AC7+AP7+BC7+BP7</f>
        <v>0</v>
      </c>
      <c r="CD7" s="108">
        <f t="shared" ref="CD7:CD70" si="9">+Q7+AD7+AQ7+BD7+BQ7</f>
        <v>0</v>
      </c>
      <c r="CE7" s="108">
        <f t="shared" ref="CE7:CE70" si="10">+R7+AE7+AR7+BE7+BR7</f>
        <v>0</v>
      </c>
      <c r="CF7" s="108">
        <f t="shared" ref="CF7:CF70" si="11">+S7+AF7+AS7+BF7+BS7</f>
        <v>0</v>
      </c>
      <c r="CG7" s="108">
        <f t="shared" ref="CG7:CG70" si="12">+T7+AG7+AT7+BG7+BT7</f>
        <v>0</v>
      </c>
      <c r="CH7" s="108">
        <f t="shared" ref="CH7:CH70" si="13">+U7+AH7+AU7+BH7+BU7</f>
        <v>0</v>
      </c>
      <c r="CI7" s="51"/>
      <c r="CJ7" s="51">
        <f>V7+AI7+AV7+BI7+BV7</f>
        <v>0</v>
      </c>
      <c r="CK7" s="52">
        <f>IFERROR(CJ7/CI7,0)</f>
        <v>0</v>
      </c>
    </row>
    <row r="8" spans="1:94" x14ac:dyDescent="0.35">
      <c r="A8" s="60" t="s">
        <v>5</v>
      </c>
      <c r="B8" s="60" t="s">
        <v>240</v>
      </c>
      <c r="C8" s="131">
        <v>403</v>
      </c>
      <c r="D8" s="59" t="s">
        <v>519</v>
      </c>
      <c r="E8" s="59" t="s">
        <v>108</v>
      </c>
      <c r="F8" s="60" t="s">
        <v>108</v>
      </c>
      <c r="G8" s="60" t="s">
        <v>534</v>
      </c>
      <c r="H8" s="127">
        <v>3</v>
      </c>
      <c r="I8" s="60" t="s">
        <v>535</v>
      </c>
      <c r="J8" s="120">
        <v>1</v>
      </c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48">
        <f t="shared" ref="V8:V71" si="14">SUM(J8:U8)</f>
        <v>1</v>
      </c>
      <c r="W8" s="120">
        <v>0</v>
      </c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48">
        <f t="shared" ref="AI8:AI71" si="15">SUM(W8:AH8)</f>
        <v>0</v>
      </c>
      <c r="AJ8" s="120">
        <v>1</v>
      </c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48">
        <f t="shared" ref="AV8:AV71" si="16">SUM(AJ8:AU8)</f>
        <v>1</v>
      </c>
      <c r="AW8" s="120">
        <v>0</v>
      </c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2"/>
      <c r="BI8" s="53">
        <f t="shared" ref="BI8:BI71" si="17">SUM(AW8:BH8)</f>
        <v>0</v>
      </c>
      <c r="BJ8" s="120">
        <v>2</v>
      </c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53">
        <f t="shared" ref="BV8:BV71" si="18">SUM(BJ8:BU8)</f>
        <v>2</v>
      </c>
      <c r="BW8" s="109">
        <f t="shared" ref="BW8:BW71" si="19">+J8+W8+AJ8+AW8+BJ8</f>
        <v>4</v>
      </c>
      <c r="BX8" s="109">
        <f t="shared" si="3"/>
        <v>0</v>
      </c>
      <c r="BY8" s="109">
        <f t="shared" si="4"/>
        <v>0</v>
      </c>
      <c r="BZ8" s="109">
        <f t="shared" si="5"/>
        <v>0</v>
      </c>
      <c r="CA8" s="109">
        <f t="shared" si="6"/>
        <v>0</v>
      </c>
      <c r="CB8" s="109">
        <f t="shared" si="7"/>
        <v>0</v>
      </c>
      <c r="CC8" s="109">
        <f t="shared" si="8"/>
        <v>0</v>
      </c>
      <c r="CD8" s="109">
        <f t="shared" si="9"/>
        <v>0</v>
      </c>
      <c r="CE8" s="109">
        <f t="shared" si="10"/>
        <v>0</v>
      </c>
      <c r="CF8" s="109">
        <f t="shared" si="11"/>
        <v>0</v>
      </c>
      <c r="CG8" s="109">
        <f t="shared" si="12"/>
        <v>0</v>
      </c>
      <c r="CH8" s="109">
        <f t="shared" si="13"/>
        <v>0</v>
      </c>
      <c r="CI8" s="54"/>
      <c r="CJ8" s="54">
        <f t="shared" ref="CJ8:CJ71" si="20">V8+AI8+AV8+BI8+BV8</f>
        <v>4</v>
      </c>
      <c r="CK8" s="55">
        <f t="shared" ref="CK8:CK71" si="21">IFERROR(CJ8/CI8,0)</f>
        <v>0</v>
      </c>
    </row>
    <row r="9" spans="1:94" x14ac:dyDescent="0.35">
      <c r="A9" s="60" t="s">
        <v>463</v>
      </c>
      <c r="B9" s="60" t="s">
        <v>385</v>
      </c>
      <c r="C9" s="131">
        <v>405</v>
      </c>
      <c r="D9" s="59" t="s">
        <v>521</v>
      </c>
      <c r="E9" s="59" t="s">
        <v>108</v>
      </c>
      <c r="F9" s="60" t="s">
        <v>108</v>
      </c>
      <c r="G9" s="60" t="s">
        <v>536</v>
      </c>
      <c r="H9" s="127">
        <v>210</v>
      </c>
      <c r="I9" s="60" t="s">
        <v>537</v>
      </c>
      <c r="J9" s="120">
        <v>5</v>
      </c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48">
        <f t="shared" si="14"/>
        <v>5</v>
      </c>
      <c r="W9" s="120">
        <v>0</v>
      </c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48">
        <f t="shared" si="15"/>
        <v>0</v>
      </c>
      <c r="AJ9" s="120">
        <v>0</v>
      </c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48">
        <f t="shared" si="16"/>
        <v>0</v>
      </c>
      <c r="AW9" s="120">
        <v>0</v>
      </c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2"/>
      <c r="BI9" s="53">
        <f t="shared" si="17"/>
        <v>0</v>
      </c>
      <c r="BJ9" s="120">
        <v>2</v>
      </c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53">
        <f t="shared" si="18"/>
        <v>2</v>
      </c>
      <c r="BW9" s="109">
        <f t="shared" si="19"/>
        <v>7</v>
      </c>
      <c r="BX9" s="109">
        <f t="shared" si="3"/>
        <v>0</v>
      </c>
      <c r="BY9" s="109">
        <f t="shared" si="4"/>
        <v>0</v>
      </c>
      <c r="BZ9" s="109">
        <f t="shared" si="5"/>
        <v>0</v>
      </c>
      <c r="CA9" s="109">
        <f t="shared" si="6"/>
        <v>0</v>
      </c>
      <c r="CB9" s="109">
        <f t="shared" si="7"/>
        <v>0</v>
      </c>
      <c r="CC9" s="109">
        <f t="shared" si="8"/>
        <v>0</v>
      </c>
      <c r="CD9" s="109">
        <f t="shared" si="9"/>
        <v>0</v>
      </c>
      <c r="CE9" s="109">
        <f t="shared" si="10"/>
        <v>0</v>
      </c>
      <c r="CF9" s="109">
        <f t="shared" si="11"/>
        <v>0</v>
      </c>
      <c r="CG9" s="109">
        <f t="shared" si="12"/>
        <v>0</v>
      </c>
      <c r="CH9" s="109">
        <f t="shared" si="13"/>
        <v>0</v>
      </c>
      <c r="CI9" s="54"/>
      <c r="CJ9" s="54">
        <f t="shared" si="20"/>
        <v>7</v>
      </c>
      <c r="CK9" s="55">
        <f t="shared" si="21"/>
        <v>0</v>
      </c>
    </row>
    <row r="10" spans="1:94" x14ac:dyDescent="0.35">
      <c r="A10" s="60" t="s">
        <v>5</v>
      </c>
      <c r="B10" s="60" t="s">
        <v>183</v>
      </c>
      <c r="C10" s="131">
        <v>400</v>
      </c>
      <c r="D10" s="59" t="s">
        <v>522</v>
      </c>
      <c r="E10" s="59" t="s">
        <v>108</v>
      </c>
      <c r="F10" s="60" t="s">
        <v>108</v>
      </c>
      <c r="G10" s="60" t="s">
        <v>536</v>
      </c>
      <c r="H10" s="127">
        <v>66</v>
      </c>
      <c r="I10" s="60" t="s">
        <v>182</v>
      </c>
      <c r="J10" s="120">
        <v>0</v>
      </c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56">
        <f t="shared" si="14"/>
        <v>0</v>
      </c>
      <c r="W10" s="120">
        <v>0</v>
      </c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48">
        <f t="shared" si="15"/>
        <v>0</v>
      </c>
      <c r="AJ10" s="120">
        <v>2</v>
      </c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48">
        <f t="shared" si="16"/>
        <v>2</v>
      </c>
      <c r="AW10" s="120">
        <v>0</v>
      </c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2"/>
      <c r="BI10" s="53">
        <f t="shared" si="17"/>
        <v>0</v>
      </c>
      <c r="BJ10" s="120">
        <v>2</v>
      </c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53">
        <f t="shared" si="18"/>
        <v>2</v>
      </c>
      <c r="BW10" s="109">
        <f t="shared" si="19"/>
        <v>4</v>
      </c>
      <c r="BX10" s="109">
        <f t="shared" si="3"/>
        <v>0</v>
      </c>
      <c r="BY10" s="109">
        <f t="shared" si="4"/>
        <v>0</v>
      </c>
      <c r="BZ10" s="109">
        <f t="shared" si="5"/>
        <v>0</v>
      </c>
      <c r="CA10" s="109">
        <f t="shared" si="6"/>
        <v>0</v>
      </c>
      <c r="CB10" s="109">
        <f t="shared" si="7"/>
        <v>0</v>
      </c>
      <c r="CC10" s="109">
        <f t="shared" si="8"/>
        <v>0</v>
      </c>
      <c r="CD10" s="109">
        <f t="shared" si="9"/>
        <v>0</v>
      </c>
      <c r="CE10" s="109">
        <f t="shared" si="10"/>
        <v>0</v>
      </c>
      <c r="CF10" s="109">
        <f t="shared" si="11"/>
        <v>0</v>
      </c>
      <c r="CG10" s="109">
        <f t="shared" si="12"/>
        <v>0</v>
      </c>
      <c r="CH10" s="109">
        <f t="shared" si="13"/>
        <v>0</v>
      </c>
      <c r="CI10" s="54"/>
      <c r="CJ10" s="54">
        <f t="shared" si="20"/>
        <v>4</v>
      </c>
      <c r="CK10" s="55">
        <f t="shared" si="21"/>
        <v>0</v>
      </c>
    </row>
    <row r="11" spans="1:94" x14ac:dyDescent="0.35">
      <c r="A11" s="60" t="s">
        <v>70</v>
      </c>
      <c r="B11" s="60" t="s">
        <v>71</v>
      </c>
      <c r="C11" s="131">
        <v>406</v>
      </c>
      <c r="D11" s="59" t="s">
        <v>520</v>
      </c>
      <c r="E11" s="59" t="s">
        <v>108</v>
      </c>
      <c r="F11" s="60" t="s">
        <v>108</v>
      </c>
      <c r="G11" s="60" t="s">
        <v>536</v>
      </c>
      <c r="H11" s="127">
        <v>162</v>
      </c>
      <c r="I11" s="60" t="s">
        <v>538</v>
      </c>
      <c r="J11" s="120">
        <v>1</v>
      </c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48">
        <f t="shared" si="14"/>
        <v>1</v>
      </c>
      <c r="W11" s="120">
        <v>0</v>
      </c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48">
        <f t="shared" si="15"/>
        <v>0</v>
      </c>
      <c r="AJ11" s="120">
        <v>0</v>
      </c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48">
        <f t="shared" si="16"/>
        <v>0</v>
      </c>
      <c r="AW11" s="120">
        <v>0</v>
      </c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2"/>
      <c r="BI11" s="53">
        <f t="shared" si="17"/>
        <v>0</v>
      </c>
      <c r="BJ11" s="120">
        <v>0</v>
      </c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53">
        <f t="shared" si="18"/>
        <v>0</v>
      </c>
      <c r="BW11" s="109">
        <f t="shared" si="19"/>
        <v>1</v>
      </c>
      <c r="BX11" s="109">
        <f t="shared" si="3"/>
        <v>0</v>
      </c>
      <c r="BY11" s="109">
        <f t="shared" si="4"/>
        <v>0</v>
      </c>
      <c r="BZ11" s="109">
        <f t="shared" si="5"/>
        <v>0</v>
      </c>
      <c r="CA11" s="109">
        <f t="shared" si="6"/>
        <v>0</v>
      </c>
      <c r="CB11" s="109">
        <f t="shared" si="7"/>
        <v>0</v>
      </c>
      <c r="CC11" s="109">
        <f t="shared" si="8"/>
        <v>0</v>
      </c>
      <c r="CD11" s="109">
        <f t="shared" si="9"/>
        <v>0</v>
      </c>
      <c r="CE11" s="109">
        <f t="shared" si="10"/>
        <v>0</v>
      </c>
      <c r="CF11" s="109">
        <f t="shared" si="11"/>
        <v>0</v>
      </c>
      <c r="CG11" s="109">
        <f t="shared" si="12"/>
        <v>0</v>
      </c>
      <c r="CH11" s="109">
        <f t="shared" si="13"/>
        <v>0</v>
      </c>
      <c r="CI11" s="54"/>
      <c r="CJ11" s="54">
        <f t="shared" si="20"/>
        <v>1</v>
      </c>
      <c r="CK11" s="55">
        <f t="shared" si="21"/>
        <v>0</v>
      </c>
    </row>
    <row r="12" spans="1:94" x14ac:dyDescent="0.35">
      <c r="A12" s="60" t="s">
        <v>5</v>
      </c>
      <c r="B12" s="60" t="s">
        <v>6</v>
      </c>
      <c r="C12" s="131">
        <v>400</v>
      </c>
      <c r="D12" s="59" t="s">
        <v>522</v>
      </c>
      <c r="E12" s="59" t="s">
        <v>523</v>
      </c>
      <c r="F12" s="60" t="s">
        <v>457</v>
      </c>
      <c r="G12" s="60" t="s">
        <v>539</v>
      </c>
      <c r="H12" s="127">
        <v>4</v>
      </c>
      <c r="I12" s="60" t="s">
        <v>7</v>
      </c>
      <c r="J12" s="120">
        <v>4</v>
      </c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48">
        <f t="shared" si="14"/>
        <v>4</v>
      </c>
      <c r="W12" s="120">
        <v>0</v>
      </c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48">
        <f t="shared" si="15"/>
        <v>0</v>
      </c>
      <c r="AJ12" s="120">
        <v>0</v>
      </c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48">
        <f t="shared" si="16"/>
        <v>0</v>
      </c>
      <c r="AW12" s="120">
        <v>1</v>
      </c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2"/>
      <c r="BI12" s="53">
        <f t="shared" si="17"/>
        <v>1</v>
      </c>
      <c r="BJ12" s="120">
        <v>1</v>
      </c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53">
        <f t="shared" si="18"/>
        <v>1</v>
      </c>
      <c r="BW12" s="109">
        <f t="shared" si="19"/>
        <v>6</v>
      </c>
      <c r="BX12" s="109">
        <f t="shared" si="3"/>
        <v>0</v>
      </c>
      <c r="BY12" s="109">
        <f t="shared" si="4"/>
        <v>0</v>
      </c>
      <c r="BZ12" s="109">
        <f t="shared" si="5"/>
        <v>0</v>
      </c>
      <c r="CA12" s="109">
        <f t="shared" si="6"/>
        <v>0</v>
      </c>
      <c r="CB12" s="109">
        <f t="shared" si="7"/>
        <v>0</v>
      </c>
      <c r="CC12" s="109">
        <f t="shared" si="8"/>
        <v>0</v>
      </c>
      <c r="CD12" s="109">
        <f t="shared" si="9"/>
        <v>0</v>
      </c>
      <c r="CE12" s="109">
        <f t="shared" si="10"/>
        <v>0</v>
      </c>
      <c r="CF12" s="109">
        <f t="shared" si="11"/>
        <v>0</v>
      </c>
      <c r="CG12" s="109">
        <f t="shared" si="12"/>
        <v>0</v>
      </c>
      <c r="CH12" s="109">
        <f t="shared" si="13"/>
        <v>0</v>
      </c>
      <c r="CI12" s="54"/>
      <c r="CJ12" s="54">
        <f t="shared" si="20"/>
        <v>6</v>
      </c>
      <c r="CK12" s="55">
        <f t="shared" si="21"/>
        <v>0</v>
      </c>
    </row>
    <row r="13" spans="1:94" x14ac:dyDescent="0.35">
      <c r="A13" s="60" t="s">
        <v>5</v>
      </c>
      <c r="B13" s="60" t="s">
        <v>6</v>
      </c>
      <c r="C13" s="131">
        <v>400</v>
      </c>
      <c r="D13" s="59" t="s">
        <v>522</v>
      </c>
      <c r="E13" s="59" t="s">
        <v>523</v>
      </c>
      <c r="F13" s="60" t="s">
        <v>457</v>
      </c>
      <c r="G13" s="60" t="s">
        <v>540</v>
      </c>
      <c r="H13" s="127">
        <v>5</v>
      </c>
      <c r="I13" s="60" t="s">
        <v>9</v>
      </c>
      <c r="J13" s="120">
        <v>0</v>
      </c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48">
        <f t="shared" si="14"/>
        <v>0</v>
      </c>
      <c r="W13" s="120">
        <v>0</v>
      </c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48">
        <f t="shared" si="15"/>
        <v>0</v>
      </c>
      <c r="AJ13" s="120">
        <v>0</v>
      </c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48">
        <f t="shared" si="16"/>
        <v>0</v>
      </c>
      <c r="AW13" s="120">
        <v>0</v>
      </c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2"/>
      <c r="BI13" s="53">
        <f t="shared" si="17"/>
        <v>0</v>
      </c>
      <c r="BJ13" s="120">
        <v>0</v>
      </c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53">
        <f t="shared" si="18"/>
        <v>0</v>
      </c>
      <c r="BW13" s="109">
        <f t="shared" si="19"/>
        <v>0</v>
      </c>
      <c r="BX13" s="109">
        <f t="shared" si="3"/>
        <v>0</v>
      </c>
      <c r="BY13" s="109">
        <f t="shared" si="4"/>
        <v>0</v>
      </c>
      <c r="BZ13" s="109">
        <f t="shared" si="5"/>
        <v>0</v>
      </c>
      <c r="CA13" s="109">
        <f t="shared" si="6"/>
        <v>0</v>
      </c>
      <c r="CB13" s="109">
        <f t="shared" si="7"/>
        <v>0</v>
      </c>
      <c r="CC13" s="109">
        <f t="shared" si="8"/>
        <v>0</v>
      </c>
      <c r="CD13" s="109">
        <f t="shared" si="9"/>
        <v>0</v>
      </c>
      <c r="CE13" s="109">
        <f t="shared" si="10"/>
        <v>0</v>
      </c>
      <c r="CF13" s="109">
        <f t="shared" si="11"/>
        <v>0</v>
      </c>
      <c r="CG13" s="109">
        <f t="shared" si="12"/>
        <v>0</v>
      </c>
      <c r="CH13" s="109">
        <f t="shared" si="13"/>
        <v>0</v>
      </c>
      <c r="CI13" s="54"/>
      <c r="CJ13" s="54">
        <f t="shared" si="20"/>
        <v>0</v>
      </c>
      <c r="CK13" s="55">
        <f t="shared" si="21"/>
        <v>0</v>
      </c>
    </row>
    <row r="14" spans="1:94" x14ac:dyDescent="0.35">
      <c r="A14" s="60" t="s">
        <v>5</v>
      </c>
      <c r="B14" s="60" t="s">
        <v>6</v>
      </c>
      <c r="C14" s="131">
        <v>400</v>
      </c>
      <c r="D14" s="59" t="s">
        <v>522</v>
      </c>
      <c r="E14" s="59" t="s">
        <v>523</v>
      </c>
      <c r="F14" s="60" t="s">
        <v>457</v>
      </c>
      <c r="G14" s="60" t="s">
        <v>540</v>
      </c>
      <c r="H14" s="127">
        <v>6</v>
      </c>
      <c r="I14" s="60" t="s">
        <v>4</v>
      </c>
      <c r="J14" s="120">
        <v>0</v>
      </c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48">
        <f t="shared" si="14"/>
        <v>0</v>
      </c>
      <c r="W14" s="120">
        <v>0</v>
      </c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48">
        <f t="shared" si="15"/>
        <v>0</v>
      </c>
      <c r="AJ14" s="120">
        <v>0</v>
      </c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48">
        <f t="shared" si="16"/>
        <v>0</v>
      </c>
      <c r="AW14" s="120">
        <v>0</v>
      </c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2"/>
      <c r="BI14" s="53">
        <f t="shared" si="17"/>
        <v>0</v>
      </c>
      <c r="BJ14" s="120">
        <v>0</v>
      </c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53">
        <f t="shared" si="18"/>
        <v>0</v>
      </c>
      <c r="BW14" s="109">
        <f t="shared" si="19"/>
        <v>0</v>
      </c>
      <c r="BX14" s="109">
        <f t="shared" si="3"/>
        <v>0</v>
      </c>
      <c r="BY14" s="109">
        <f t="shared" si="4"/>
        <v>0</v>
      </c>
      <c r="BZ14" s="109">
        <f t="shared" si="5"/>
        <v>0</v>
      </c>
      <c r="CA14" s="109">
        <f t="shared" si="6"/>
        <v>0</v>
      </c>
      <c r="CB14" s="109">
        <f t="shared" si="7"/>
        <v>0</v>
      </c>
      <c r="CC14" s="109">
        <f t="shared" si="8"/>
        <v>0</v>
      </c>
      <c r="CD14" s="109">
        <f t="shared" si="9"/>
        <v>0</v>
      </c>
      <c r="CE14" s="109">
        <f t="shared" si="10"/>
        <v>0</v>
      </c>
      <c r="CF14" s="109">
        <f t="shared" si="11"/>
        <v>0</v>
      </c>
      <c r="CG14" s="109">
        <f t="shared" si="12"/>
        <v>0</v>
      </c>
      <c r="CH14" s="109">
        <f t="shared" si="13"/>
        <v>0</v>
      </c>
      <c r="CI14" s="54"/>
      <c r="CJ14" s="54">
        <f t="shared" si="20"/>
        <v>0</v>
      </c>
      <c r="CK14" s="55">
        <f t="shared" si="21"/>
        <v>0</v>
      </c>
    </row>
    <row r="15" spans="1:94" x14ac:dyDescent="0.35">
      <c r="A15" s="60" t="s">
        <v>5</v>
      </c>
      <c r="B15" s="60" t="s">
        <v>106</v>
      </c>
      <c r="C15" s="131">
        <v>400</v>
      </c>
      <c r="D15" s="59" t="s">
        <v>522</v>
      </c>
      <c r="E15" s="59" t="s">
        <v>523</v>
      </c>
      <c r="F15" s="60" t="s">
        <v>457</v>
      </c>
      <c r="G15" s="60" t="s">
        <v>541</v>
      </c>
      <c r="H15" s="127">
        <v>7</v>
      </c>
      <c r="I15" s="60" t="s">
        <v>113</v>
      </c>
      <c r="J15" s="120">
        <v>13</v>
      </c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48">
        <f t="shared" si="14"/>
        <v>13</v>
      </c>
      <c r="W15" s="120">
        <v>0</v>
      </c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48">
        <f t="shared" si="15"/>
        <v>0</v>
      </c>
      <c r="AJ15" s="120">
        <v>1</v>
      </c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48">
        <f t="shared" si="16"/>
        <v>1</v>
      </c>
      <c r="AW15" s="120">
        <v>0</v>
      </c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2"/>
      <c r="BI15" s="53">
        <f t="shared" si="17"/>
        <v>0</v>
      </c>
      <c r="BJ15" s="120">
        <v>0</v>
      </c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53">
        <f t="shared" si="18"/>
        <v>0</v>
      </c>
      <c r="BW15" s="109">
        <f t="shared" si="19"/>
        <v>14</v>
      </c>
      <c r="BX15" s="109">
        <f t="shared" si="3"/>
        <v>0</v>
      </c>
      <c r="BY15" s="109">
        <f t="shared" si="4"/>
        <v>0</v>
      </c>
      <c r="BZ15" s="109">
        <f t="shared" si="5"/>
        <v>0</v>
      </c>
      <c r="CA15" s="109">
        <f t="shared" si="6"/>
        <v>0</v>
      </c>
      <c r="CB15" s="109">
        <f t="shared" si="7"/>
        <v>0</v>
      </c>
      <c r="CC15" s="109">
        <f t="shared" si="8"/>
        <v>0</v>
      </c>
      <c r="CD15" s="109">
        <f t="shared" si="9"/>
        <v>0</v>
      </c>
      <c r="CE15" s="109">
        <f t="shared" si="10"/>
        <v>0</v>
      </c>
      <c r="CF15" s="109">
        <f t="shared" si="11"/>
        <v>0</v>
      </c>
      <c r="CG15" s="109">
        <f t="shared" si="12"/>
        <v>0</v>
      </c>
      <c r="CH15" s="109">
        <f t="shared" si="13"/>
        <v>0</v>
      </c>
      <c r="CI15" s="54"/>
      <c r="CJ15" s="54">
        <f t="shared" si="20"/>
        <v>14</v>
      </c>
      <c r="CK15" s="55">
        <f t="shared" si="21"/>
        <v>0</v>
      </c>
    </row>
    <row r="16" spans="1:94" x14ac:dyDescent="0.35">
      <c r="A16" s="60" t="s">
        <v>5</v>
      </c>
      <c r="B16" s="60" t="s">
        <v>106</v>
      </c>
      <c r="C16" s="131">
        <v>400</v>
      </c>
      <c r="D16" s="59" t="s">
        <v>522</v>
      </c>
      <c r="E16" s="59" t="s">
        <v>523</v>
      </c>
      <c r="F16" s="60" t="s">
        <v>457</v>
      </c>
      <c r="G16" s="60" t="s">
        <v>539</v>
      </c>
      <c r="H16" s="127">
        <v>8</v>
      </c>
      <c r="I16" s="60" t="s">
        <v>542</v>
      </c>
      <c r="J16" s="120">
        <v>0</v>
      </c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48">
        <f t="shared" si="14"/>
        <v>0</v>
      </c>
      <c r="W16" s="120">
        <v>0</v>
      </c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48">
        <f t="shared" si="15"/>
        <v>0</v>
      </c>
      <c r="AJ16" s="120">
        <v>0</v>
      </c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48">
        <f t="shared" si="16"/>
        <v>0</v>
      </c>
      <c r="AW16" s="120">
        <v>0</v>
      </c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2"/>
      <c r="BI16" s="53">
        <f t="shared" si="17"/>
        <v>0</v>
      </c>
      <c r="BJ16" s="120">
        <v>0</v>
      </c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53">
        <f t="shared" si="18"/>
        <v>0</v>
      </c>
      <c r="BW16" s="109">
        <f t="shared" si="19"/>
        <v>0</v>
      </c>
      <c r="BX16" s="109">
        <f t="shared" si="3"/>
        <v>0</v>
      </c>
      <c r="BY16" s="109">
        <f t="shared" si="4"/>
        <v>0</v>
      </c>
      <c r="BZ16" s="109">
        <f t="shared" si="5"/>
        <v>0</v>
      </c>
      <c r="CA16" s="109">
        <f t="shared" si="6"/>
        <v>0</v>
      </c>
      <c r="CB16" s="109">
        <f t="shared" si="7"/>
        <v>0</v>
      </c>
      <c r="CC16" s="109">
        <f t="shared" si="8"/>
        <v>0</v>
      </c>
      <c r="CD16" s="109">
        <f t="shared" si="9"/>
        <v>0</v>
      </c>
      <c r="CE16" s="109">
        <f t="shared" si="10"/>
        <v>0</v>
      </c>
      <c r="CF16" s="109">
        <f t="shared" si="11"/>
        <v>0</v>
      </c>
      <c r="CG16" s="109">
        <f t="shared" si="12"/>
        <v>0</v>
      </c>
      <c r="CH16" s="109">
        <f t="shared" si="13"/>
        <v>0</v>
      </c>
      <c r="CI16" s="54"/>
      <c r="CJ16" s="54">
        <f t="shared" si="20"/>
        <v>0</v>
      </c>
      <c r="CK16" s="55">
        <f t="shared" si="21"/>
        <v>0</v>
      </c>
    </row>
    <row r="17" spans="1:89" x14ac:dyDescent="0.35">
      <c r="A17" s="60" t="s">
        <v>5</v>
      </c>
      <c r="B17" s="60" t="s">
        <v>106</v>
      </c>
      <c r="C17" s="131">
        <v>400</v>
      </c>
      <c r="D17" s="59" t="s">
        <v>522</v>
      </c>
      <c r="E17" s="59" t="s">
        <v>523</v>
      </c>
      <c r="F17" s="60" t="s">
        <v>240</v>
      </c>
      <c r="G17" s="60" t="s">
        <v>539</v>
      </c>
      <c r="H17" s="127">
        <v>9</v>
      </c>
      <c r="I17" s="60" t="s">
        <v>120</v>
      </c>
      <c r="J17" s="120">
        <v>15</v>
      </c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48">
        <f t="shared" si="14"/>
        <v>15</v>
      </c>
      <c r="W17" s="120">
        <v>0</v>
      </c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48">
        <f t="shared" si="15"/>
        <v>0</v>
      </c>
      <c r="AJ17" s="120">
        <v>0</v>
      </c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48">
        <f t="shared" si="16"/>
        <v>0</v>
      </c>
      <c r="AW17" s="120">
        <v>0</v>
      </c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2"/>
      <c r="BI17" s="53">
        <f t="shared" si="17"/>
        <v>0</v>
      </c>
      <c r="BJ17" s="120">
        <v>0</v>
      </c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53">
        <f t="shared" si="18"/>
        <v>0</v>
      </c>
      <c r="BW17" s="109">
        <f t="shared" si="19"/>
        <v>15</v>
      </c>
      <c r="BX17" s="109">
        <f t="shared" si="3"/>
        <v>0</v>
      </c>
      <c r="BY17" s="109">
        <f t="shared" si="4"/>
        <v>0</v>
      </c>
      <c r="BZ17" s="109">
        <f t="shared" si="5"/>
        <v>0</v>
      </c>
      <c r="CA17" s="109">
        <f t="shared" si="6"/>
        <v>0</v>
      </c>
      <c r="CB17" s="109">
        <f t="shared" si="7"/>
        <v>0</v>
      </c>
      <c r="CC17" s="109">
        <f t="shared" si="8"/>
        <v>0</v>
      </c>
      <c r="CD17" s="109">
        <f t="shared" si="9"/>
        <v>0</v>
      </c>
      <c r="CE17" s="109">
        <f t="shared" si="10"/>
        <v>0</v>
      </c>
      <c r="CF17" s="109">
        <f t="shared" si="11"/>
        <v>0</v>
      </c>
      <c r="CG17" s="109">
        <f t="shared" si="12"/>
        <v>0</v>
      </c>
      <c r="CH17" s="109">
        <f t="shared" si="13"/>
        <v>0</v>
      </c>
      <c r="CI17" s="54"/>
      <c r="CJ17" s="54">
        <f t="shared" si="20"/>
        <v>15</v>
      </c>
      <c r="CK17" s="55">
        <f t="shared" si="21"/>
        <v>0</v>
      </c>
    </row>
    <row r="18" spans="1:89" x14ac:dyDescent="0.35">
      <c r="A18" s="60" t="s">
        <v>5</v>
      </c>
      <c r="B18" s="60" t="s">
        <v>106</v>
      </c>
      <c r="C18" s="131">
        <v>400</v>
      </c>
      <c r="D18" s="59" t="s">
        <v>522</v>
      </c>
      <c r="E18" s="59" t="s">
        <v>523</v>
      </c>
      <c r="F18" s="60" t="s">
        <v>240</v>
      </c>
      <c r="G18" s="60" t="s">
        <v>543</v>
      </c>
      <c r="H18" s="127">
        <v>10</v>
      </c>
      <c r="I18" s="60" t="s">
        <v>110</v>
      </c>
      <c r="J18" s="120">
        <v>2</v>
      </c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48">
        <f t="shared" si="14"/>
        <v>2</v>
      </c>
      <c r="W18" s="120">
        <v>0</v>
      </c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48">
        <f t="shared" si="15"/>
        <v>0</v>
      </c>
      <c r="AJ18" s="120">
        <v>0</v>
      </c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48">
        <f t="shared" si="16"/>
        <v>0</v>
      </c>
      <c r="AW18" s="120">
        <v>0</v>
      </c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2"/>
      <c r="BI18" s="53">
        <f t="shared" si="17"/>
        <v>0</v>
      </c>
      <c r="BJ18" s="120">
        <v>0</v>
      </c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53">
        <f t="shared" si="18"/>
        <v>0</v>
      </c>
      <c r="BW18" s="109">
        <f t="shared" si="19"/>
        <v>2</v>
      </c>
      <c r="BX18" s="109">
        <f t="shared" si="3"/>
        <v>0</v>
      </c>
      <c r="BY18" s="109">
        <f t="shared" si="4"/>
        <v>0</v>
      </c>
      <c r="BZ18" s="109">
        <f t="shared" si="5"/>
        <v>0</v>
      </c>
      <c r="CA18" s="109">
        <f t="shared" si="6"/>
        <v>0</v>
      </c>
      <c r="CB18" s="109">
        <f t="shared" si="7"/>
        <v>0</v>
      </c>
      <c r="CC18" s="109">
        <f t="shared" si="8"/>
        <v>0</v>
      </c>
      <c r="CD18" s="109">
        <f t="shared" si="9"/>
        <v>0</v>
      </c>
      <c r="CE18" s="109">
        <f t="shared" si="10"/>
        <v>0</v>
      </c>
      <c r="CF18" s="109">
        <f t="shared" si="11"/>
        <v>0</v>
      </c>
      <c r="CG18" s="109">
        <f t="shared" si="12"/>
        <v>0</v>
      </c>
      <c r="CH18" s="109">
        <f t="shared" si="13"/>
        <v>0</v>
      </c>
      <c r="CI18" s="54"/>
      <c r="CJ18" s="54">
        <f t="shared" si="20"/>
        <v>2</v>
      </c>
      <c r="CK18" s="55">
        <f t="shared" si="21"/>
        <v>0</v>
      </c>
    </row>
    <row r="19" spans="1:89" x14ac:dyDescent="0.35">
      <c r="A19" s="60" t="s">
        <v>5</v>
      </c>
      <c r="B19" s="60" t="s">
        <v>106</v>
      </c>
      <c r="C19" s="131">
        <v>400</v>
      </c>
      <c r="D19" s="59" t="s">
        <v>522</v>
      </c>
      <c r="E19" s="59" t="s">
        <v>523</v>
      </c>
      <c r="F19" s="60" t="s">
        <v>457</v>
      </c>
      <c r="G19" s="60" t="s">
        <v>540</v>
      </c>
      <c r="H19" s="127">
        <v>11</v>
      </c>
      <c r="I19" s="60" t="s">
        <v>109</v>
      </c>
      <c r="J19" s="120">
        <v>0</v>
      </c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48">
        <f t="shared" si="14"/>
        <v>0</v>
      </c>
      <c r="W19" s="120">
        <v>0</v>
      </c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48">
        <f t="shared" si="15"/>
        <v>0</v>
      </c>
      <c r="AJ19" s="120">
        <v>1</v>
      </c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48">
        <f t="shared" si="16"/>
        <v>1</v>
      </c>
      <c r="AW19" s="120">
        <v>0</v>
      </c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2"/>
      <c r="BI19" s="53">
        <f t="shared" si="17"/>
        <v>0</v>
      </c>
      <c r="BJ19" s="120">
        <v>0</v>
      </c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53">
        <f t="shared" si="18"/>
        <v>0</v>
      </c>
      <c r="BW19" s="109">
        <f t="shared" si="19"/>
        <v>1</v>
      </c>
      <c r="BX19" s="109">
        <f t="shared" si="3"/>
        <v>0</v>
      </c>
      <c r="BY19" s="109">
        <f t="shared" si="4"/>
        <v>0</v>
      </c>
      <c r="BZ19" s="109">
        <f t="shared" si="5"/>
        <v>0</v>
      </c>
      <c r="CA19" s="109">
        <f t="shared" si="6"/>
        <v>0</v>
      </c>
      <c r="CB19" s="109">
        <f t="shared" si="7"/>
        <v>0</v>
      </c>
      <c r="CC19" s="109">
        <f t="shared" si="8"/>
        <v>0</v>
      </c>
      <c r="CD19" s="109">
        <f t="shared" si="9"/>
        <v>0</v>
      </c>
      <c r="CE19" s="109">
        <f t="shared" si="10"/>
        <v>0</v>
      </c>
      <c r="CF19" s="109">
        <f t="shared" si="11"/>
        <v>0</v>
      </c>
      <c r="CG19" s="109">
        <f t="shared" si="12"/>
        <v>0</v>
      </c>
      <c r="CH19" s="109">
        <f t="shared" si="13"/>
        <v>0</v>
      </c>
      <c r="CI19" s="54"/>
      <c r="CJ19" s="54">
        <f t="shared" si="20"/>
        <v>1</v>
      </c>
      <c r="CK19" s="55">
        <f t="shared" si="21"/>
        <v>0</v>
      </c>
    </row>
    <row r="20" spans="1:89" x14ac:dyDescent="0.35">
      <c r="A20" s="60" t="s">
        <v>5</v>
      </c>
      <c r="B20" s="60" t="s">
        <v>106</v>
      </c>
      <c r="C20" s="131">
        <v>400</v>
      </c>
      <c r="D20" s="59" t="s">
        <v>522</v>
      </c>
      <c r="E20" s="59" t="s">
        <v>523</v>
      </c>
      <c r="F20" s="60" t="s">
        <v>457</v>
      </c>
      <c r="G20" s="60" t="s">
        <v>540</v>
      </c>
      <c r="H20" s="127">
        <v>12</v>
      </c>
      <c r="I20" s="60" t="s">
        <v>114</v>
      </c>
      <c r="J20" s="120">
        <v>2</v>
      </c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48">
        <f t="shared" si="14"/>
        <v>2</v>
      </c>
      <c r="W20" s="120">
        <v>0</v>
      </c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48">
        <f t="shared" si="15"/>
        <v>0</v>
      </c>
      <c r="AJ20" s="120">
        <v>0</v>
      </c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48">
        <f t="shared" si="16"/>
        <v>0</v>
      </c>
      <c r="AW20" s="120">
        <v>0</v>
      </c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2"/>
      <c r="BI20" s="53">
        <f t="shared" si="17"/>
        <v>0</v>
      </c>
      <c r="BJ20" s="120">
        <v>0</v>
      </c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53">
        <f t="shared" si="18"/>
        <v>0</v>
      </c>
      <c r="BW20" s="109">
        <f t="shared" si="19"/>
        <v>2</v>
      </c>
      <c r="BX20" s="109">
        <f t="shared" si="3"/>
        <v>0</v>
      </c>
      <c r="BY20" s="109">
        <f t="shared" si="4"/>
        <v>0</v>
      </c>
      <c r="BZ20" s="109">
        <f t="shared" si="5"/>
        <v>0</v>
      </c>
      <c r="CA20" s="109">
        <f t="shared" si="6"/>
        <v>0</v>
      </c>
      <c r="CB20" s="109">
        <f t="shared" si="7"/>
        <v>0</v>
      </c>
      <c r="CC20" s="109">
        <f t="shared" si="8"/>
        <v>0</v>
      </c>
      <c r="CD20" s="109">
        <f t="shared" si="9"/>
        <v>0</v>
      </c>
      <c r="CE20" s="109">
        <f t="shared" si="10"/>
        <v>0</v>
      </c>
      <c r="CF20" s="109">
        <f t="shared" si="11"/>
        <v>0</v>
      </c>
      <c r="CG20" s="109">
        <f t="shared" si="12"/>
        <v>0</v>
      </c>
      <c r="CH20" s="109">
        <f t="shared" si="13"/>
        <v>0</v>
      </c>
      <c r="CI20" s="54"/>
      <c r="CJ20" s="54">
        <f t="shared" si="20"/>
        <v>2</v>
      </c>
      <c r="CK20" s="55">
        <f t="shared" si="21"/>
        <v>0</v>
      </c>
    </row>
    <row r="21" spans="1:89" x14ac:dyDescent="0.35">
      <c r="A21" s="60" t="s">
        <v>5</v>
      </c>
      <c r="B21" s="60" t="s">
        <v>106</v>
      </c>
      <c r="C21" s="131">
        <v>400</v>
      </c>
      <c r="D21" s="59" t="s">
        <v>522</v>
      </c>
      <c r="E21" s="59" t="s">
        <v>523</v>
      </c>
      <c r="F21" s="60" t="s">
        <v>240</v>
      </c>
      <c r="G21" s="60" t="s">
        <v>544</v>
      </c>
      <c r="H21" s="127">
        <v>13</v>
      </c>
      <c r="I21" s="60" t="s">
        <v>5</v>
      </c>
      <c r="J21" s="120">
        <v>16</v>
      </c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48">
        <f t="shared" si="14"/>
        <v>16</v>
      </c>
      <c r="W21" s="120">
        <v>0</v>
      </c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48">
        <f t="shared" si="15"/>
        <v>0</v>
      </c>
      <c r="AJ21" s="120">
        <v>0</v>
      </c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48">
        <f t="shared" si="16"/>
        <v>0</v>
      </c>
      <c r="AW21" s="120">
        <v>0</v>
      </c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2"/>
      <c r="BI21" s="53">
        <f t="shared" si="17"/>
        <v>0</v>
      </c>
      <c r="BJ21" s="120">
        <v>0</v>
      </c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53">
        <f t="shared" si="18"/>
        <v>0</v>
      </c>
      <c r="BW21" s="109">
        <f t="shared" si="19"/>
        <v>16</v>
      </c>
      <c r="BX21" s="109">
        <f t="shared" si="3"/>
        <v>0</v>
      </c>
      <c r="BY21" s="109">
        <f t="shared" si="4"/>
        <v>0</v>
      </c>
      <c r="BZ21" s="109">
        <f t="shared" si="5"/>
        <v>0</v>
      </c>
      <c r="CA21" s="109">
        <f t="shared" si="6"/>
        <v>0</v>
      </c>
      <c r="CB21" s="109">
        <f t="shared" si="7"/>
        <v>0</v>
      </c>
      <c r="CC21" s="109">
        <f t="shared" si="8"/>
        <v>0</v>
      </c>
      <c r="CD21" s="109">
        <f t="shared" si="9"/>
        <v>0</v>
      </c>
      <c r="CE21" s="109">
        <f t="shared" si="10"/>
        <v>0</v>
      </c>
      <c r="CF21" s="109">
        <f t="shared" si="11"/>
        <v>0</v>
      </c>
      <c r="CG21" s="109">
        <f t="shared" si="12"/>
        <v>0</v>
      </c>
      <c r="CH21" s="109">
        <f t="shared" si="13"/>
        <v>0</v>
      </c>
      <c r="CI21" s="54"/>
      <c r="CJ21" s="54">
        <f t="shared" si="20"/>
        <v>16</v>
      </c>
      <c r="CK21" s="55">
        <f t="shared" si="21"/>
        <v>0</v>
      </c>
    </row>
    <row r="22" spans="1:89" x14ac:dyDescent="0.35">
      <c r="A22" s="60" t="s">
        <v>5</v>
      </c>
      <c r="B22" s="60" t="s">
        <v>106</v>
      </c>
      <c r="C22" s="131">
        <v>400</v>
      </c>
      <c r="D22" s="59" t="s">
        <v>522</v>
      </c>
      <c r="E22" s="59" t="s">
        <v>523</v>
      </c>
      <c r="F22" s="60" t="s">
        <v>240</v>
      </c>
      <c r="G22" s="60" t="s">
        <v>543</v>
      </c>
      <c r="H22" s="127">
        <v>14</v>
      </c>
      <c r="I22" s="60" t="s">
        <v>119</v>
      </c>
      <c r="J22" s="120">
        <v>5</v>
      </c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48">
        <f t="shared" si="14"/>
        <v>5</v>
      </c>
      <c r="W22" s="120">
        <v>0</v>
      </c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48">
        <f t="shared" si="15"/>
        <v>0</v>
      </c>
      <c r="AJ22" s="120">
        <v>0</v>
      </c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48">
        <f t="shared" si="16"/>
        <v>0</v>
      </c>
      <c r="AW22" s="120">
        <v>0</v>
      </c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2"/>
      <c r="BI22" s="53">
        <f t="shared" si="17"/>
        <v>0</v>
      </c>
      <c r="BJ22" s="120">
        <v>0</v>
      </c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53">
        <f t="shared" si="18"/>
        <v>0</v>
      </c>
      <c r="BW22" s="109">
        <f t="shared" si="19"/>
        <v>5</v>
      </c>
      <c r="BX22" s="109">
        <f t="shared" si="3"/>
        <v>0</v>
      </c>
      <c r="BY22" s="109">
        <f t="shared" si="4"/>
        <v>0</v>
      </c>
      <c r="BZ22" s="109">
        <f t="shared" si="5"/>
        <v>0</v>
      </c>
      <c r="CA22" s="109">
        <f t="shared" si="6"/>
        <v>0</v>
      </c>
      <c r="CB22" s="109">
        <f t="shared" si="7"/>
        <v>0</v>
      </c>
      <c r="CC22" s="109">
        <f t="shared" si="8"/>
        <v>0</v>
      </c>
      <c r="CD22" s="109">
        <f t="shared" si="9"/>
        <v>0</v>
      </c>
      <c r="CE22" s="109">
        <f t="shared" si="10"/>
        <v>0</v>
      </c>
      <c r="CF22" s="109">
        <f t="shared" si="11"/>
        <v>0</v>
      </c>
      <c r="CG22" s="109">
        <f t="shared" si="12"/>
        <v>0</v>
      </c>
      <c r="CH22" s="109">
        <f t="shared" si="13"/>
        <v>0</v>
      </c>
      <c r="CI22" s="54"/>
      <c r="CJ22" s="54">
        <f t="shared" si="20"/>
        <v>5</v>
      </c>
      <c r="CK22" s="55">
        <f t="shared" si="21"/>
        <v>0</v>
      </c>
    </row>
    <row r="23" spans="1:89" x14ac:dyDescent="0.35">
      <c r="A23" s="60" t="s">
        <v>5</v>
      </c>
      <c r="B23" s="60" t="s">
        <v>106</v>
      </c>
      <c r="C23" s="131">
        <v>400</v>
      </c>
      <c r="D23" s="59" t="s">
        <v>522</v>
      </c>
      <c r="E23" s="59" t="s">
        <v>523</v>
      </c>
      <c r="F23" s="60" t="s">
        <v>457</v>
      </c>
      <c r="G23" s="60" t="s">
        <v>544</v>
      </c>
      <c r="H23" s="127">
        <v>15</v>
      </c>
      <c r="I23" s="60" t="s">
        <v>115</v>
      </c>
      <c r="J23" s="120">
        <v>12</v>
      </c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48">
        <f t="shared" si="14"/>
        <v>12</v>
      </c>
      <c r="W23" s="120">
        <v>0</v>
      </c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48">
        <f t="shared" si="15"/>
        <v>0</v>
      </c>
      <c r="AJ23" s="120">
        <v>1</v>
      </c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48">
        <f t="shared" si="16"/>
        <v>1</v>
      </c>
      <c r="AW23" s="120">
        <v>0</v>
      </c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2"/>
      <c r="BI23" s="53">
        <f t="shared" si="17"/>
        <v>0</v>
      </c>
      <c r="BJ23" s="120">
        <v>0</v>
      </c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53">
        <f t="shared" si="18"/>
        <v>0</v>
      </c>
      <c r="BW23" s="109">
        <f t="shared" si="19"/>
        <v>13</v>
      </c>
      <c r="BX23" s="109">
        <f t="shared" si="3"/>
        <v>0</v>
      </c>
      <c r="BY23" s="109">
        <f t="shared" si="4"/>
        <v>0</v>
      </c>
      <c r="BZ23" s="109">
        <f t="shared" si="5"/>
        <v>0</v>
      </c>
      <c r="CA23" s="109">
        <f t="shared" si="6"/>
        <v>0</v>
      </c>
      <c r="CB23" s="109">
        <f t="shared" si="7"/>
        <v>0</v>
      </c>
      <c r="CC23" s="109">
        <f t="shared" si="8"/>
        <v>0</v>
      </c>
      <c r="CD23" s="109">
        <f t="shared" si="9"/>
        <v>0</v>
      </c>
      <c r="CE23" s="109">
        <f t="shared" si="10"/>
        <v>0</v>
      </c>
      <c r="CF23" s="109">
        <f t="shared" si="11"/>
        <v>0</v>
      </c>
      <c r="CG23" s="109">
        <f t="shared" si="12"/>
        <v>0</v>
      </c>
      <c r="CH23" s="109">
        <f t="shared" si="13"/>
        <v>0</v>
      </c>
      <c r="CI23" s="54"/>
      <c r="CJ23" s="54">
        <f t="shared" si="20"/>
        <v>13</v>
      </c>
      <c r="CK23" s="55">
        <f t="shared" si="21"/>
        <v>0</v>
      </c>
    </row>
    <row r="24" spans="1:89" x14ac:dyDescent="0.35">
      <c r="A24" s="60" t="s">
        <v>5</v>
      </c>
      <c r="B24" s="60" t="s">
        <v>240</v>
      </c>
      <c r="C24" s="131">
        <v>400</v>
      </c>
      <c r="D24" s="59" t="s">
        <v>522</v>
      </c>
      <c r="E24" s="59" t="s">
        <v>523</v>
      </c>
      <c r="F24" s="60" t="s">
        <v>240</v>
      </c>
      <c r="G24" s="60" t="s">
        <v>541</v>
      </c>
      <c r="H24" s="127">
        <v>16</v>
      </c>
      <c r="I24" s="60" t="s">
        <v>242</v>
      </c>
      <c r="J24" s="120">
        <v>27</v>
      </c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48">
        <f t="shared" si="14"/>
        <v>27</v>
      </c>
      <c r="W24" s="120">
        <v>0</v>
      </c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48">
        <f t="shared" si="15"/>
        <v>0</v>
      </c>
      <c r="AJ24" s="120">
        <v>1</v>
      </c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48">
        <f t="shared" si="16"/>
        <v>1</v>
      </c>
      <c r="AW24" s="120">
        <v>0</v>
      </c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2"/>
      <c r="BI24" s="53">
        <f t="shared" si="17"/>
        <v>0</v>
      </c>
      <c r="BJ24" s="120">
        <v>0</v>
      </c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53">
        <f t="shared" si="18"/>
        <v>0</v>
      </c>
      <c r="BW24" s="109">
        <f t="shared" si="19"/>
        <v>28</v>
      </c>
      <c r="BX24" s="109">
        <f t="shared" si="3"/>
        <v>0</v>
      </c>
      <c r="BY24" s="109">
        <f t="shared" si="4"/>
        <v>0</v>
      </c>
      <c r="BZ24" s="109">
        <f t="shared" si="5"/>
        <v>0</v>
      </c>
      <c r="CA24" s="109">
        <f t="shared" si="6"/>
        <v>0</v>
      </c>
      <c r="CB24" s="109">
        <f t="shared" si="7"/>
        <v>0</v>
      </c>
      <c r="CC24" s="109">
        <f t="shared" si="8"/>
        <v>0</v>
      </c>
      <c r="CD24" s="109">
        <f t="shared" si="9"/>
        <v>0</v>
      </c>
      <c r="CE24" s="109">
        <f t="shared" si="10"/>
        <v>0</v>
      </c>
      <c r="CF24" s="109">
        <f t="shared" si="11"/>
        <v>0</v>
      </c>
      <c r="CG24" s="109">
        <f t="shared" si="12"/>
        <v>0</v>
      </c>
      <c r="CH24" s="109">
        <f t="shared" si="13"/>
        <v>0</v>
      </c>
      <c r="CI24" s="54"/>
      <c r="CJ24" s="54">
        <f t="shared" si="20"/>
        <v>28</v>
      </c>
      <c r="CK24" s="55">
        <f t="shared" si="21"/>
        <v>0</v>
      </c>
    </row>
    <row r="25" spans="1:89" x14ac:dyDescent="0.35">
      <c r="A25" s="60" t="s">
        <v>5</v>
      </c>
      <c r="B25" s="60" t="s">
        <v>240</v>
      </c>
      <c r="C25" s="131">
        <v>400</v>
      </c>
      <c r="D25" s="59" t="s">
        <v>522</v>
      </c>
      <c r="E25" s="59" t="s">
        <v>523</v>
      </c>
      <c r="F25" s="60" t="s">
        <v>240</v>
      </c>
      <c r="G25" s="60" t="s">
        <v>543</v>
      </c>
      <c r="H25" s="127">
        <v>17</v>
      </c>
      <c r="I25" s="60" t="s">
        <v>239</v>
      </c>
      <c r="J25" s="120">
        <v>0</v>
      </c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48">
        <f t="shared" si="14"/>
        <v>0</v>
      </c>
      <c r="W25" s="120">
        <v>0</v>
      </c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48">
        <f t="shared" si="15"/>
        <v>0</v>
      </c>
      <c r="AJ25" s="120">
        <v>0</v>
      </c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48">
        <f t="shared" si="16"/>
        <v>0</v>
      </c>
      <c r="AW25" s="120">
        <v>0</v>
      </c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2"/>
      <c r="BI25" s="53">
        <f t="shared" si="17"/>
        <v>0</v>
      </c>
      <c r="BJ25" s="120">
        <v>0</v>
      </c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53">
        <f t="shared" si="18"/>
        <v>0</v>
      </c>
      <c r="BW25" s="109">
        <f t="shared" si="19"/>
        <v>0</v>
      </c>
      <c r="BX25" s="109">
        <f t="shared" si="3"/>
        <v>0</v>
      </c>
      <c r="BY25" s="109">
        <f t="shared" si="4"/>
        <v>0</v>
      </c>
      <c r="BZ25" s="109">
        <f t="shared" si="5"/>
        <v>0</v>
      </c>
      <c r="CA25" s="109">
        <f t="shared" si="6"/>
        <v>0</v>
      </c>
      <c r="CB25" s="109">
        <f t="shared" si="7"/>
        <v>0</v>
      </c>
      <c r="CC25" s="109">
        <f t="shared" si="8"/>
        <v>0</v>
      </c>
      <c r="CD25" s="109">
        <f t="shared" si="9"/>
        <v>0</v>
      </c>
      <c r="CE25" s="109">
        <f t="shared" si="10"/>
        <v>0</v>
      </c>
      <c r="CF25" s="109">
        <f t="shared" si="11"/>
        <v>0</v>
      </c>
      <c r="CG25" s="109">
        <f t="shared" si="12"/>
        <v>0</v>
      </c>
      <c r="CH25" s="109">
        <f t="shared" si="13"/>
        <v>0</v>
      </c>
      <c r="CI25" s="54"/>
      <c r="CJ25" s="54">
        <f t="shared" si="20"/>
        <v>0</v>
      </c>
      <c r="CK25" s="55">
        <f t="shared" si="21"/>
        <v>0</v>
      </c>
    </row>
    <row r="26" spans="1:89" x14ac:dyDescent="0.35">
      <c r="A26" s="60" t="s">
        <v>5</v>
      </c>
      <c r="B26" s="60" t="s">
        <v>240</v>
      </c>
      <c r="C26" s="131">
        <v>400</v>
      </c>
      <c r="D26" s="59" t="s">
        <v>522</v>
      </c>
      <c r="E26" s="59" t="s">
        <v>523</v>
      </c>
      <c r="F26" s="60" t="s">
        <v>240</v>
      </c>
      <c r="G26" s="60" t="s">
        <v>540</v>
      </c>
      <c r="H26" s="127">
        <v>18</v>
      </c>
      <c r="I26" s="60" t="s">
        <v>244</v>
      </c>
      <c r="J26" s="120">
        <v>6</v>
      </c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48">
        <f t="shared" si="14"/>
        <v>6</v>
      </c>
      <c r="W26" s="120">
        <v>0</v>
      </c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48">
        <f t="shared" si="15"/>
        <v>0</v>
      </c>
      <c r="AJ26" s="120">
        <v>0</v>
      </c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48">
        <f t="shared" si="16"/>
        <v>0</v>
      </c>
      <c r="AW26" s="120">
        <v>0</v>
      </c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2"/>
      <c r="BI26" s="53">
        <f t="shared" si="17"/>
        <v>0</v>
      </c>
      <c r="BJ26" s="120">
        <v>0</v>
      </c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53">
        <f t="shared" si="18"/>
        <v>0</v>
      </c>
      <c r="BW26" s="109">
        <f t="shared" si="19"/>
        <v>6</v>
      </c>
      <c r="BX26" s="109">
        <f t="shared" si="3"/>
        <v>0</v>
      </c>
      <c r="BY26" s="109">
        <f t="shared" si="4"/>
        <v>0</v>
      </c>
      <c r="BZ26" s="109">
        <f t="shared" si="5"/>
        <v>0</v>
      </c>
      <c r="CA26" s="109">
        <f t="shared" si="6"/>
        <v>0</v>
      </c>
      <c r="CB26" s="109">
        <f t="shared" si="7"/>
        <v>0</v>
      </c>
      <c r="CC26" s="109">
        <f t="shared" si="8"/>
        <v>0</v>
      </c>
      <c r="CD26" s="109">
        <f t="shared" si="9"/>
        <v>0</v>
      </c>
      <c r="CE26" s="109">
        <f t="shared" si="10"/>
        <v>0</v>
      </c>
      <c r="CF26" s="109">
        <f t="shared" si="11"/>
        <v>0</v>
      </c>
      <c r="CG26" s="109">
        <f t="shared" si="12"/>
        <v>0</v>
      </c>
      <c r="CH26" s="109">
        <f t="shared" si="13"/>
        <v>0</v>
      </c>
      <c r="CI26" s="54"/>
      <c r="CJ26" s="54">
        <f t="shared" si="20"/>
        <v>6</v>
      </c>
      <c r="CK26" s="55">
        <f t="shared" si="21"/>
        <v>0</v>
      </c>
    </row>
    <row r="27" spans="1:89" x14ac:dyDescent="0.35">
      <c r="A27" s="60" t="s">
        <v>5</v>
      </c>
      <c r="B27" s="60" t="s">
        <v>240</v>
      </c>
      <c r="C27" s="131">
        <v>400</v>
      </c>
      <c r="D27" s="59" t="s">
        <v>522</v>
      </c>
      <c r="E27" s="59" t="s">
        <v>523</v>
      </c>
      <c r="F27" s="60" t="s">
        <v>240</v>
      </c>
      <c r="G27" s="60" t="s">
        <v>540</v>
      </c>
      <c r="H27" s="127">
        <v>19</v>
      </c>
      <c r="I27" s="60" t="s">
        <v>248</v>
      </c>
      <c r="J27" s="120">
        <v>1</v>
      </c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48">
        <f t="shared" si="14"/>
        <v>1</v>
      </c>
      <c r="W27" s="120">
        <v>0</v>
      </c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48">
        <f t="shared" si="15"/>
        <v>0</v>
      </c>
      <c r="AJ27" s="120">
        <v>0</v>
      </c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48">
        <f t="shared" si="16"/>
        <v>0</v>
      </c>
      <c r="AW27" s="120">
        <v>0</v>
      </c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2"/>
      <c r="BI27" s="53">
        <f t="shared" si="17"/>
        <v>0</v>
      </c>
      <c r="BJ27" s="120">
        <v>0</v>
      </c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53">
        <f t="shared" si="18"/>
        <v>0</v>
      </c>
      <c r="BW27" s="109">
        <f t="shared" si="19"/>
        <v>1</v>
      </c>
      <c r="BX27" s="109">
        <f t="shared" si="3"/>
        <v>0</v>
      </c>
      <c r="BY27" s="109">
        <f t="shared" si="4"/>
        <v>0</v>
      </c>
      <c r="BZ27" s="109">
        <f t="shared" si="5"/>
        <v>0</v>
      </c>
      <c r="CA27" s="109">
        <f t="shared" si="6"/>
        <v>0</v>
      </c>
      <c r="CB27" s="109">
        <f t="shared" si="7"/>
        <v>0</v>
      </c>
      <c r="CC27" s="109">
        <f t="shared" si="8"/>
        <v>0</v>
      </c>
      <c r="CD27" s="109">
        <f t="shared" si="9"/>
        <v>0</v>
      </c>
      <c r="CE27" s="109">
        <f t="shared" si="10"/>
        <v>0</v>
      </c>
      <c r="CF27" s="109">
        <f t="shared" si="11"/>
        <v>0</v>
      </c>
      <c r="CG27" s="109">
        <f t="shared" si="12"/>
        <v>0</v>
      </c>
      <c r="CH27" s="109">
        <f t="shared" si="13"/>
        <v>0</v>
      </c>
      <c r="CI27" s="54"/>
      <c r="CJ27" s="54">
        <f t="shared" si="20"/>
        <v>1</v>
      </c>
      <c r="CK27" s="55">
        <f t="shared" si="21"/>
        <v>0</v>
      </c>
    </row>
    <row r="28" spans="1:89" x14ac:dyDescent="0.35">
      <c r="A28" s="60" t="s">
        <v>5</v>
      </c>
      <c r="B28" s="60" t="s">
        <v>240</v>
      </c>
      <c r="C28" s="131">
        <v>400</v>
      </c>
      <c r="D28" s="59" t="s">
        <v>522</v>
      </c>
      <c r="E28" s="59" t="s">
        <v>523</v>
      </c>
      <c r="F28" s="60" t="s">
        <v>240</v>
      </c>
      <c r="G28" s="60" t="s">
        <v>540</v>
      </c>
      <c r="H28" s="127">
        <v>20</v>
      </c>
      <c r="I28" s="60" t="s">
        <v>245</v>
      </c>
      <c r="J28" s="120">
        <v>1</v>
      </c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48">
        <f t="shared" si="14"/>
        <v>1</v>
      </c>
      <c r="W28" s="120">
        <v>0</v>
      </c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48">
        <f t="shared" si="15"/>
        <v>0</v>
      </c>
      <c r="AJ28" s="120">
        <v>0</v>
      </c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48">
        <f t="shared" si="16"/>
        <v>0</v>
      </c>
      <c r="AW28" s="120">
        <v>0</v>
      </c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2"/>
      <c r="BI28" s="53">
        <f t="shared" si="17"/>
        <v>0</v>
      </c>
      <c r="BJ28" s="120">
        <v>0</v>
      </c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53">
        <f t="shared" si="18"/>
        <v>0</v>
      </c>
      <c r="BW28" s="109">
        <f t="shared" si="19"/>
        <v>1</v>
      </c>
      <c r="BX28" s="109">
        <f t="shared" si="3"/>
        <v>0</v>
      </c>
      <c r="BY28" s="109">
        <f t="shared" si="4"/>
        <v>0</v>
      </c>
      <c r="BZ28" s="109">
        <f t="shared" si="5"/>
        <v>0</v>
      </c>
      <c r="CA28" s="109">
        <f t="shared" si="6"/>
        <v>0</v>
      </c>
      <c r="CB28" s="109">
        <f t="shared" si="7"/>
        <v>0</v>
      </c>
      <c r="CC28" s="109">
        <f t="shared" si="8"/>
        <v>0</v>
      </c>
      <c r="CD28" s="109">
        <f t="shared" si="9"/>
        <v>0</v>
      </c>
      <c r="CE28" s="109">
        <f t="shared" si="10"/>
        <v>0</v>
      </c>
      <c r="CF28" s="109">
        <f t="shared" si="11"/>
        <v>0</v>
      </c>
      <c r="CG28" s="109">
        <f t="shared" si="12"/>
        <v>0</v>
      </c>
      <c r="CH28" s="109">
        <f t="shared" si="13"/>
        <v>0</v>
      </c>
      <c r="CI28" s="54"/>
      <c r="CJ28" s="54">
        <f t="shared" si="20"/>
        <v>1</v>
      </c>
      <c r="CK28" s="55">
        <f t="shared" si="21"/>
        <v>0</v>
      </c>
    </row>
    <row r="29" spans="1:89" x14ac:dyDescent="0.35">
      <c r="A29" s="60" t="s">
        <v>5</v>
      </c>
      <c r="B29" s="60" t="s">
        <v>240</v>
      </c>
      <c r="C29" s="131">
        <v>400</v>
      </c>
      <c r="D29" s="59" t="s">
        <v>522</v>
      </c>
      <c r="E29" s="59" t="s">
        <v>523</v>
      </c>
      <c r="F29" s="60" t="s">
        <v>240</v>
      </c>
      <c r="G29" s="60" t="s">
        <v>540</v>
      </c>
      <c r="H29" s="127">
        <v>21</v>
      </c>
      <c r="I29" s="60" t="s">
        <v>246</v>
      </c>
      <c r="J29" s="120">
        <v>4</v>
      </c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48">
        <f t="shared" si="14"/>
        <v>4</v>
      </c>
      <c r="W29" s="120">
        <v>0</v>
      </c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48">
        <f t="shared" si="15"/>
        <v>0</v>
      </c>
      <c r="AJ29" s="120">
        <v>0</v>
      </c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48">
        <f t="shared" si="16"/>
        <v>0</v>
      </c>
      <c r="AW29" s="120">
        <v>0</v>
      </c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2"/>
      <c r="BI29" s="53">
        <f t="shared" si="17"/>
        <v>0</v>
      </c>
      <c r="BJ29" s="120">
        <v>0</v>
      </c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53">
        <f t="shared" si="18"/>
        <v>0</v>
      </c>
      <c r="BW29" s="109">
        <f t="shared" si="19"/>
        <v>4</v>
      </c>
      <c r="BX29" s="109">
        <f t="shared" si="3"/>
        <v>0</v>
      </c>
      <c r="BY29" s="109">
        <f t="shared" si="4"/>
        <v>0</v>
      </c>
      <c r="BZ29" s="109">
        <f t="shared" si="5"/>
        <v>0</v>
      </c>
      <c r="CA29" s="109">
        <f t="shared" si="6"/>
        <v>0</v>
      </c>
      <c r="CB29" s="109">
        <f t="shared" si="7"/>
        <v>0</v>
      </c>
      <c r="CC29" s="109">
        <f t="shared" si="8"/>
        <v>0</v>
      </c>
      <c r="CD29" s="109">
        <f t="shared" si="9"/>
        <v>0</v>
      </c>
      <c r="CE29" s="109">
        <f t="shared" si="10"/>
        <v>0</v>
      </c>
      <c r="CF29" s="109">
        <f t="shared" si="11"/>
        <v>0</v>
      </c>
      <c r="CG29" s="109">
        <f t="shared" si="12"/>
        <v>0</v>
      </c>
      <c r="CH29" s="109">
        <f t="shared" si="13"/>
        <v>0</v>
      </c>
      <c r="CI29" s="54"/>
      <c r="CJ29" s="54">
        <f t="shared" si="20"/>
        <v>4</v>
      </c>
      <c r="CK29" s="55">
        <f t="shared" si="21"/>
        <v>0</v>
      </c>
    </row>
    <row r="30" spans="1:89" x14ac:dyDescent="0.35">
      <c r="A30" s="60" t="s">
        <v>5</v>
      </c>
      <c r="B30" s="60" t="s">
        <v>240</v>
      </c>
      <c r="C30" s="131">
        <v>400</v>
      </c>
      <c r="D30" s="59" t="s">
        <v>522</v>
      </c>
      <c r="E30" s="59" t="s">
        <v>523</v>
      </c>
      <c r="F30" s="60" t="s">
        <v>240</v>
      </c>
      <c r="G30" s="60" t="s">
        <v>540</v>
      </c>
      <c r="H30" s="127">
        <v>22</v>
      </c>
      <c r="I30" s="60" t="s">
        <v>243</v>
      </c>
      <c r="J30" s="120">
        <v>0</v>
      </c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48">
        <f t="shared" si="14"/>
        <v>0</v>
      </c>
      <c r="W30" s="120">
        <v>0</v>
      </c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48">
        <f t="shared" si="15"/>
        <v>0</v>
      </c>
      <c r="AJ30" s="120">
        <v>2</v>
      </c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48">
        <f t="shared" si="16"/>
        <v>2</v>
      </c>
      <c r="AW30" s="120">
        <v>0</v>
      </c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2"/>
      <c r="BI30" s="53">
        <f t="shared" si="17"/>
        <v>0</v>
      </c>
      <c r="BJ30" s="120">
        <v>0</v>
      </c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53">
        <f t="shared" si="18"/>
        <v>0</v>
      </c>
      <c r="BW30" s="109">
        <f t="shared" si="19"/>
        <v>2</v>
      </c>
      <c r="BX30" s="109">
        <f t="shared" si="3"/>
        <v>0</v>
      </c>
      <c r="BY30" s="109">
        <f t="shared" si="4"/>
        <v>0</v>
      </c>
      <c r="BZ30" s="109">
        <f t="shared" si="5"/>
        <v>0</v>
      </c>
      <c r="CA30" s="109">
        <f t="shared" si="6"/>
        <v>0</v>
      </c>
      <c r="CB30" s="109">
        <f t="shared" si="7"/>
        <v>0</v>
      </c>
      <c r="CC30" s="109">
        <f t="shared" si="8"/>
        <v>0</v>
      </c>
      <c r="CD30" s="109">
        <f t="shared" si="9"/>
        <v>0</v>
      </c>
      <c r="CE30" s="109">
        <f t="shared" si="10"/>
        <v>0</v>
      </c>
      <c r="CF30" s="109">
        <f t="shared" si="11"/>
        <v>0</v>
      </c>
      <c r="CG30" s="109">
        <f t="shared" si="12"/>
        <v>0</v>
      </c>
      <c r="CH30" s="109">
        <f t="shared" si="13"/>
        <v>0</v>
      </c>
      <c r="CI30" s="54"/>
      <c r="CJ30" s="54">
        <f t="shared" si="20"/>
        <v>2</v>
      </c>
      <c r="CK30" s="55">
        <f t="shared" si="21"/>
        <v>0</v>
      </c>
    </row>
    <row r="31" spans="1:89" x14ac:dyDescent="0.35">
      <c r="A31" s="60" t="s">
        <v>5</v>
      </c>
      <c r="B31" s="60" t="s">
        <v>49</v>
      </c>
      <c r="C31" s="131">
        <v>400</v>
      </c>
      <c r="D31" s="59" t="s">
        <v>522</v>
      </c>
      <c r="E31" s="59" t="s">
        <v>523</v>
      </c>
      <c r="F31" s="60" t="s">
        <v>49</v>
      </c>
      <c r="G31" s="60" t="s">
        <v>539</v>
      </c>
      <c r="H31" s="127">
        <v>23</v>
      </c>
      <c r="I31" s="60" t="s">
        <v>50</v>
      </c>
      <c r="J31" s="120">
        <v>4</v>
      </c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48">
        <f t="shared" si="14"/>
        <v>4</v>
      </c>
      <c r="W31" s="120">
        <v>0</v>
      </c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48">
        <f t="shared" si="15"/>
        <v>0</v>
      </c>
      <c r="AJ31" s="120">
        <v>0</v>
      </c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48">
        <f t="shared" si="16"/>
        <v>0</v>
      </c>
      <c r="AW31" s="120">
        <v>0</v>
      </c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2"/>
      <c r="BI31" s="53">
        <f t="shared" si="17"/>
        <v>0</v>
      </c>
      <c r="BJ31" s="120">
        <v>0</v>
      </c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53">
        <f t="shared" si="18"/>
        <v>0</v>
      </c>
      <c r="BW31" s="109">
        <f t="shared" si="19"/>
        <v>4</v>
      </c>
      <c r="BX31" s="109">
        <f t="shared" si="3"/>
        <v>0</v>
      </c>
      <c r="BY31" s="109">
        <f t="shared" si="4"/>
        <v>0</v>
      </c>
      <c r="BZ31" s="109">
        <f t="shared" si="5"/>
        <v>0</v>
      </c>
      <c r="CA31" s="109">
        <f t="shared" si="6"/>
        <v>0</v>
      </c>
      <c r="CB31" s="109">
        <f t="shared" si="7"/>
        <v>0</v>
      </c>
      <c r="CC31" s="109">
        <f t="shared" si="8"/>
        <v>0</v>
      </c>
      <c r="CD31" s="109">
        <f t="shared" si="9"/>
        <v>0</v>
      </c>
      <c r="CE31" s="109">
        <f t="shared" si="10"/>
        <v>0</v>
      </c>
      <c r="CF31" s="109">
        <f t="shared" si="11"/>
        <v>0</v>
      </c>
      <c r="CG31" s="109">
        <f t="shared" si="12"/>
        <v>0</v>
      </c>
      <c r="CH31" s="109">
        <f t="shared" si="13"/>
        <v>0</v>
      </c>
      <c r="CI31" s="54"/>
      <c r="CJ31" s="54">
        <f t="shared" si="20"/>
        <v>4</v>
      </c>
      <c r="CK31" s="55">
        <f t="shared" si="21"/>
        <v>0</v>
      </c>
    </row>
    <row r="32" spans="1:89" x14ac:dyDescent="0.35">
      <c r="A32" s="60" t="s">
        <v>5</v>
      </c>
      <c r="B32" s="60" t="s">
        <v>49</v>
      </c>
      <c r="C32" s="131">
        <v>400</v>
      </c>
      <c r="D32" s="59" t="s">
        <v>522</v>
      </c>
      <c r="E32" s="59" t="s">
        <v>523</v>
      </c>
      <c r="F32" s="60" t="s">
        <v>49</v>
      </c>
      <c r="G32" s="60" t="s">
        <v>539</v>
      </c>
      <c r="H32" s="127">
        <v>24</v>
      </c>
      <c r="I32" s="60" t="s">
        <v>51</v>
      </c>
      <c r="J32" s="120">
        <v>5</v>
      </c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48">
        <f t="shared" si="14"/>
        <v>5</v>
      </c>
      <c r="W32" s="120">
        <v>0</v>
      </c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48">
        <f t="shared" si="15"/>
        <v>0</v>
      </c>
      <c r="AJ32" s="120">
        <v>1</v>
      </c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48">
        <f t="shared" si="16"/>
        <v>1</v>
      </c>
      <c r="AW32" s="120">
        <v>0</v>
      </c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2"/>
      <c r="BI32" s="53">
        <f t="shared" si="17"/>
        <v>0</v>
      </c>
      <c r="BJ32" s="120">
        <v>0</v>
      </c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53">
        <f t="shared" si="18"/>
        <v>0</v>
      </c>
      <c r="BW32" s="109">
        <f t="shared" si="19"/>
        <v>6</v>
      </c>
      <c r="BX32" s="109">
        <f t="shared" si="3"/>
        <v>0</v>
      </c>
      <c r="BY32" s="109">
        <f t="shared" si="4"/>
        <v>0</v>
      </c>
      <c r="BZ32" s="109">
        <f t="shared" si="5"/>
        <v>0</v>
      </c>
      <c r="CA32" s="109">
        <f t="shared" si="6"/>
        <v>0</v>
      </c>
      <c r="CB32" s="109">
        <f t="shared" si="7"/>
        <v>0</v>
      </c>
      <c r="CC32" s="109">
        <f t="shared" si="8"/>
        <v>0</v>
      </c>
      <c r="CD32" s="109">
        <f t="shared" si="9"/>
        <v>0</v>
      </c>
      <c r="CE32" s="109">
        <f t="shared" si="10"/>
        <v>0</v>
      </c>
      <c r="CF32" s="109">
        <f t="shared" si="11"/>
        <v>0</v>
      </c>
      <c r="CG32" s="109">
        <f t="shared" si="12"/>
        <v>0</v>
      </c>
      <c r="CH32" s="109">
        <f t="shared" si="13"/>
        <v>0</v>
      </c>
      <c r="CI32" s="54"/>
      <c r="CJ32" s="54">
        <f t="shared" si="20"/>
        <v>6</v>
      </c>
      <c r="CK32" s="55">
        <f t="shared" si="21"/>
        <v>0</v>
      </c>
    </row>
    <row r="33" spans="1:89" x14ac:dyDescent="0.35">
      <c r="A33" s="60" t="s">
        <v>5</v>
      </c>
      <c r="B33" s="60" t="s">
        <v>271</v>
      </c>
      <c r="C33" s="131">
        <v>400</v>
      </c>
      <c r="D33" s="59" t="s">
        <v>522</v>
      </c>
      <c r="E33" s="59" t="s">
        <v>523</v>
      </c>
      <c r="F33" s="60" t="s">
        <v>458</v>
      </c>
      <c r="G33" s="60" t="s">
        <v>541</v>
      </c>
      <c r="H33" s="127">
        <v>25</v>
      </c>
      <c r="I33" s="60" t="s">
        <v>272</v>
      </c>
      <c r="J33" s="120">
        <v>11</v>
      </c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48">
        <f t="shared" si="14"/>
        <v>11</v>
      </c>
      <c r="W33" s="120">
        <v>0</v>
      </c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48">
        <f t="shared" si="15"/>
        <v>0</v>
      </c>
      <c r="AJ33" s="120">
        <v>1</v>
      </c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48">
        <f t="shared" si="16"/>
        <v>1</v>
      </c>
      <c r="AW33" s="120">
        <v>0</v>
      </c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2"/>
      <c r="BI33" s="53">
        <f t="shared" si="17"/>
        <v>0</v>
      </c>
      <c r="BJ33" s="120">
        <v>0</v>
      </c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53">
        <f t="shared" si="18"/>
        <v>0</v>
      </c>
      <c r="BW33" s="109">
        <f t="shared" si="19"/>
        <v>12</v>
      </c>
      <c r="BX33" s="109">
        <f t="shared" si="3"/>
        <v>0</v>
      </c>
      <c r="BY33" s="109">
        <f t="shared" si="4"/>
        <v>0</v>
      </c>
      <c r="BZ33" s="109">
        <f t="shared" si="5"/>
        <v>0</v>
      </c>
      <c r="CA33" s="109">
        <f t="shared" si="6"/>
        <v>0</v>
      </c>
      <c r="CB33" s="109">
        <f t="shared" si="7"/>
        <v>0</v>
      </c>
      <c r="CC33" s="109">
        <f t="shared" si="8"/>
        <v>0</v>
      </c>
      <c r="CD33" s="109">
        <f t="shared" si="9"/>
        <v>0</v>
      </c>
      <c r="CE33" s="109">
        <f t="shared" si="10"/>
        <v>0</v>
      </c>
      <c r="CF33" s="109">
        <f t="shared" si="11"/>
        <v>0</v>
      </c>
      <c r="CG33" s="109">
        <f t="shared" si="12"/>
        <v>0</v>
      </c>
      <c r="CH33" s="109">
        <f t="shared" si="13"/>
        <v>0</v>
      </c>
      <c r="CI33" s="54"/>
      <c r="CJ33" s="54">
        <f t="shared" si="20"/>
        <v>12</v>
      </c>
      <c r="CK33" s="55">
        <f t="shared" si="21"/>
        <v>0</v>
      </c>
    </row>
    <row r="34" spans="1:89" x14ac:dyDescent="0.35">
      <c r="A34" s="60" t="s">
        <v>5</v>
      </c>
      <c r="B34" s="60" t="s">
        <v>271</v>
      </c>
      <c r="C34" s="131">
        <v>400</v>
      </c>
      <c r="D34" s="59" t="s">
        <v>522</v>
      </c>
      <c r="E34" s="59" t="s">
        <v>523</v>
      </c>
      <c r="F34" s="60" t="s">
        <v>458</v>
      </c>
      <c r="G34" s="60" t="s">
        <v>543</v>
      </c>
      <c r="H34" s="127">
        <v>26</v>
      </c>
      <c r="I34" s="60" t="s">
        <v>279</v>
      </c>
      <c r="J34" s="120">
        <v>3</v>
      </c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48">
        <f t="shared" si="14"/>
        <v>3</v>
      </c>
      <c r="W34" s="120">
        <v>0</v>
      </c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48">
        <f t="shared" si="15"/>
        <v>0</v>
      </c>
      <c r="AJ34" s="120">
        <v>0</v>
      </c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48">
        <f t="shared" si="16"/>
        <v>0</v>
      </c>
      <c r="AW34" s="120">
        <v>0</v>
      </c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2"/>
      <c r="BI34" s="53">
        <f t="shared" si="17"/>
        <v>0</v>
      </c>
      <c r="BJ34" s="120">
        <v>0</v>
      </c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53">
        <f t="shared" si="18"/>
        <v>0</v>
      </c>
      <c r="BW34" s="109">
        <f t="shared" si="19"/>
        <v>3</v>
      </c>
      <c r="BX34" s="109">
        <f t="shared" si="3"/>
        <v>0</v>
      </c>
      <c r="BY34" s="109">
        <f t="shared" si="4"/>
        <v>0</v>
      </c>
      <c r="BZ34" s="109">
        <f t="shared" si="5"/>
        <v>0</v>
      </c>
      <c r="CA34" s="109">
        <f t="shared" si="6"/>
        <v>0</v>
      </c>
      <c r="CB34" s="109">
        <f t="shared" si="7"/>
        <v>0</v>
      </c>
      <c r="CC34" s="109">
        <f t="shared" si="8"/>
        <v>0</v>
      </c>
      <c r="CD34" s="109">
        <f t="shared" si="9"/>
        <v>0</v>
      </c>
      <c r="CE34" s="109">
        <f t="shared" si="10"/>
        <v>0</v>
      </c>
      <c r="CF34" s="109">
        <f t="shared" si="11"/>
        <v>0</v>
      </c>
      <c r="CG34" s="109">
        <f t="shared" si="12"/>
        <v>0</v>
      </c>
      <c r="CH34" s="109">
        <f t="shared" si="13"/>
        <v>0</v>
      </c>
      <c r="CI34" s="54"/>
      <c r="CJ34" s="54">
        <f t="shared" si="20"/>
        <v>3</v>
      </c>
      <c r="CK34" s="55">
        <f t="shared" si="21"/>
        <v>0</v>
      </c>
    </row>
    <row r="35" spans="1:89" x14ac:dyDescent="0.35">
      <c r="A35" s="60" t="s">
        <v>5</v>
      </c>
      <c r="B35" s="60" t="s">
        <v>271</v>
      </c>
      <c r="C35" s="131">
        <v>400</v>
      </c>
      <c r="D35" s="59" t="s">
        <v>522</v>
      </c>
      <c r="E35" s="59" t="s">
        <v>523</v>
      </c>
      <c r="F35" s="60" t="s">
        <v>458</v>
      </c>
      <c r="G35" s="60" t="s">
        <v>539</v>
      </c>
      <c r="H35" s="127">
        <v>27</v>
      </c>
      <c r="I35" s="60" t="s">
        <v>277</v>
      </c>
      <c r="J35" s="120">
        <v>7</v>
      </c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48">
        <f t="shared" si="14"/>
        <v>7</v>
      </c>
      <c r="W35" s="120">
        <v>0</v>
      </c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48">
        <f t="shared" si="15"/>
        <v>0</v>
      </c>
      <c r="AJ35" s="120">
        <v>3</v>
      </c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48">
        <f t="shared" si="16"/>
        <v>3</v>
      </c>
      <c r="AW35" s="120">
        <v>0</v>
      </c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2"/>
      <c r="BI35" s="53">
        <f t="shared" si="17"/>
        <v>0</v>
      </c>
      <c r="BJ35" s="120">
        <v>1</v>
      </c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53">
        <f t="shared" si="18"/>
        <v>1</v>
      </c>
      <c r="BW35" s="109">
        <f t="shared" si="19"/>
        <v>11</v>
      </c>
      <c r="BX35" s="109">
        <f t="shared" si="3"/>
        <v>0</v>
      </c>
      <c r="BY35" s="109">
        <f t="shared" si="4"/>
        <v>0</v>
      </c>
      <c r="BZ35" s="109">
        <f t="shared" si="5"/>
        <v>0</v>
      </c>
      <c r="CA35" s="109">
        <f t="shared" si="6"/>
        <v>0</v>
      </c>
      <c r="CB35" s="109">
        <f t="shared" si="7"/>
        <v>0</v>
      </c>
      <c r="CC35" s="109">
        <f t="shared" si="8"/>
        <v>0</v>
      </c>
      <c r="CD35" s="109">
        <f t="shared" si="9"/>
        <v>0</v>
      </c>
      <c r="CE35" s="109">
        <f t="shared" si="10"/>
        <v>0</v>
      </c>
      <c r="CF35" s="109">
        <f t="shared" si="11"/>
        <v>0</v>
      </c>
      <c r="CG35" s="109">
        <f t="shared" si="12"/>
        <v>0</v>
      </c>
      <c r="CH35" s="109">
        <f t="shared" si="13"/>
        <v>0</v>
      </c>
      <c r="CI35" s="54"/>
      <c r="CJ35" s="54">
        <f t="shared" si="20"/>
        <v>11</v>
      </c>
      <c r="CK35" s="55">
        <f t="shared" si="21"/>
        <v>0</v>
      </c>
    </row>
    <row r="36" spans="1:89" x14ac:dyDescent="0.35">
      <c r="A36" s="60" t="s">
        <v>5</v>
      </c>
      <c r="B36" s="60" t="s">
        <v>271</v>
      </c>
      <c r="C36" s="131">
        <v>400</v>
      </c>
      <c r="D36" s="59" t="s">
        <v>522</v>
      </c>
      <c r="E36" s="59" t="s">
        <v>523</v>
      </c>
      <c r="F36" s="60" t="s">
        <v>458</v>
      </c>
      <c r="G36" s="60" t="s">
        <v>540</v>
      </c>
      <c r="H36" s="127">
        <v>28</v>
      </c>
      <c r="I36" s="60" t="s">
        <v>280</v>
      </c>
      <c r="J36" s="120">
        <v>0</v>
      </c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48">
        <f t="shared" si="14"/>
        <v>0</v>
      </c>
      <c r="W36" s="120">
        <v>0</v>
      </c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48">
        <f t="shared" si="15"/>
        <v>0</v>
      </c>
      <c r="AJ36" s="120">
        <v>0</v>
      </c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48">
        <f t="shared" si="16"/>
        <v>0</v>
      </c>
      <c r="AW36" s="120">
        <v>0</v>
      </c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2"/>
      <c r="BI36" s="53">
        <f t="shared" si="17"/>
        <v>0</v>
      </c>
      <c r="BJ36" s="120">
        <v>0</v>
      </c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53">
        <f t="shared" si="18"/>
        <v>0</v>
      </c>
      <c r="BW36" s="109">
        <f t="shared" si="19"/>
        <v>0</v>
      </c>
      <c r="BX36" s="109">
        <f t="shared" si="3"/>
        <v>0</v>
      </c>
      <c r="BY36" s="109">
        <f t="shared" si="4"/>
        <v>0</v>
      </c>
      <c r="BZ36" s="109">
        <f t="shared" si="5"/>
        <v>0</v>
      </c>
      <c r="CA36" s="109">
        <f t="shared" si="6"/>
        <v>0</v>
      </c>
      <c r="CB36" s="109">
        <f t="shared" si="7"/>
        <v>0</v>
      </c>
      <c r="CC36" s="109">
        <f t="shared" si="8"/>
        <v>0</v>
      </c>
      <c r="CD36" s="109">
        <f t="shared" si="9"/>
        <v>0</v>
      </c>
      <c r="CE36" s="109">
        <f t="shared" si="10"/>
        <v>0</v>
      </c>
      <c r="CF36" s="109">
        <f t="shared" si="11"/>
        <v>0</v>
      </c>
      <c r="CG36" s="109">
        <f t="shared" si="12"/>
        <v>0</v>
      </c>
      <c r="CH36" s="109">
        <f t="shared" si="13"/>
        <v>0</v>
      </c>
      <c r="CI36" s="54"/>
      <c r="CJ36" s="54">
        <f t="shared" si="20"/>
        <v>0</v>
      </c>
      <c r="CK36" s="55">
        <f t="shared" si="21"/>
        <v>0</v>
      </c>
    </row>
    <row r="37" spans="1:89" x14ac:dyDescent="0.35">
      <c r="A37" s="60" t="s">
        <v>5</v>
      </c>
      <c r="B37" s="60" t="s">
        <v>271</v>
      </c>
      <c r="C37" s="131">
        <v>400</v>
      </c>
      <c r="D37" s="59" t="s">
        <v>522</v>
      </c>
      <c r="E37" s="59" t="s">
        <v>523</v>
      </c>
      <c r="F37" s="60" t="s">
        <v>458</v>
      </c>
      <c r="G37" s="60" t="s">
        <v>539</v>
      </c>
      <c r="H37" s="127">
        <v>29</v>
      </c>
      <c r="I37" s="60" t="s">
        <v>281</v>
      </c>
      <c r="J37" s="120">
        <v>0</v>
      </c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48">
        <f t="shared" si="14"/>
        <v>0</v>
      </c>
      <c r="W37" s="120">
        <v>0</v>
      </c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48">
        <f t="shared" si="15"/>
        <v>0</v>
      </c>
      <c r="AJ37" s="120">
        <v>1</v>
      </c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48">
        <f t="shared" si="16"/>
        <v>1</v>
      </c>
      <c r="AW37" s="120">
        <v>0</v>
      </c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2"/>
      <c r="BI37" s="53">
        <f t="shared" si="17"/>
        <v>0</v>
      </c>
      <c r="BJ37" s="120">
        <v>0</v>
      </c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53">
        <f t="shared" si="18"/>
        <v>0</v>
      </c>
      <c r="BW37" s="109">
        <f t="shared" si="19"/>
        <v>1</v>
      </c>
      <c r="BX37" s="109">
        <f t="shared" si="3"/>
        <v>0</v>
      </c>
      <c r="BY37" s="109">
        <f t="shared" si="4"/>
        <v>0</v>
      </c>
      <c r="BZ37" s="109">
        <f t="shared" si="5"/>
        <v>0</v>
      </c>
      <c r="CA37" s="109">
        <f t="shared" si="6"/>
        <v>0</v>
      </c>
      <c r="CB37" s="109">
        <f t="shared" si="7"/>
        <v>0</v>
      </c>
      <c r="CC37" s="109">
        <f t="shared" si="8"/>
        <v>0</v>
      </c>
      <c r="CD37" s="109">
        <f t="shared" si="9"/>
        <v>0</v>
      </c>
      <c r="CE37" s="109">
        <f t="shared" si="10"/>
        <v>0</v>
      </c>
      <c r="CF37" s="109">
        <f t="shared" si="11"/>
        <v>0</v>
      </c>
      <c r="CG37" s="109">
        <f t="shared" si="12"/>
        <v>0</v>
      </c>
      <c r="CH37" s="109">
        <f t="shared" si="13"/>
        <v>0</v>
      </c>
      <c r="CI37" s="54"/>
      <c r="CJ37" s="54">
        <f t="shared" si="20"/>
        <v>1</v>
      </c>
      <c r="CK37" s="55">
        <f t="shared" si="21"/>
        <v>0</v>
      </c>
    </row>
    <row r="38" spans="1:89" x14ac:dyDescent="0.35">
      <c r="A38" s="60" t="s">
        <v>5</v>
      </c>
      <c r="B38" s="60" t="s">
        <v>271</v>
      </c>
      <c r="C38" s="131">
        <v>400</v>
      </c>
      <c r="D38" s="59" t="s">
        <v>522</v>
      </c>
      <c r="E38" s="59" t="s">
        <v>523</v>
      </c>
      <c r="F38" s="60" t="s">
        <v>458</v>
      </c>
      <c r="G38" s="60" t="s">
        <v>545</v>
      </c>
      <c r="H38" s="127">
        <v>30</v>
      </c>
      <c r="I38" s="60" t="s">
        <v>273</v>
      </c>
      <c r="J38" s="120">
        <v>0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48">
        <f t="shared" si="14"/>
        <v>0</v>
      </c>
      <c r="W38" s="120">
        <v>0</v>
      </c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48">
        <f t="shared" si="15"/>
        <v>0</v>
      </c>
      <c r="AJ38" s="120">
        <v>0</v>
      </c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48">
        <f t="shared" si="16"/>
        <v>0</v>
      </c>
      <c r="AW38" s="120">
        <v>0</v>
      </c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2"/>
      <c r="BI38" s="53">
        <f t="shared" si="17"/>
        <v>0</v>
      </c>
      <c r="BJ38" s="120">
        <v>0</v>
      </c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53">
        <f t="shared" si="18"/>
        <v>0</v>
      </c>
      <c r="BW38" s="109">
        <f t="shared" si="19"/>
        <v>0</v>
      </c>
      <c r="BX38" s="109">
        <f t="shared" si="3"/>
        <v>0</v>
      </c>
      <c r="BY38" s="109">
        <f t="shared" si="4"/>
        <v>0</v>
      </c>
      <c r="BZ38" s="109">
        <f t="shared" si="5"/>
        <v>0</v>
      </c>
      <c r="CA38" s="109">
        <f t="shared" si="6"/>
        <v>0</v>
      </c>
      <c r="CB38" s="109">
        <f t="shared" si="7"/>
        <v>0</v>
      </c>
      <c r="CC38" s="109">
        <f t="shared" si="8"/>
        <v>0</v>
      </c>
      <c r="CD38" s="109">
        <f t="shared" si="9"/>
        <v>0</v>
      </c>
      <c r="CE38" s="109">
        <f t="shared" si="10"/>
        <v>0</v>
      </c>
      <c r="CF38" s="109">
        <f t="shared" si="11"/>
        <v>0</v>
      </c>
      <c r="CG38" s="109">
        <f t="shared" si="12"/>
        <v>0</v>
      </c>
      <c r="CH38" s="109">
        <f t="shared" si="13"/>
        <v>0</v>
      </c>
      <c r="CI38" s="54"/>
      <c r="CJ38" s="54">
        <f t="shared" si="20"/>
        <v>0</v>
      </c>
      <c r="CK38" s="55">
        <f t="shared" si="21"/>
        <v>0</v>
      </c>
    </row>
    <row r="39" spans="1:89" x14ac:dyDescent="0.35">
      <c r="A39" s="60" t="s">
        <v>5</v>
      </c>
      <c r="B39" s="60" t="s">
        <v>271</v>
      </c>
      <c r="C39" s="131">
        <v>400</v>
      </c>
      <c r="D39" s="59" t="s">
        <v>522</v>
      </c>
      <c r="E39" s="59" t="s">
        <v>523</v>
      </c>
      <c r="F39" s="60" t="s">
        <v>458</v>
      </c>
      <c r="G39" s="60" t="s">
        <v>543</v>
      </c>
      <c r="H39" s="127">
        <v>31</v>
      </c>
      <c r="I39" s="60" t="s">
        <v>284</v>
      </c>
      <c r="J39" s="120">
        <v>0</v>
      </c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48">
        <f t="shared" si="14"/>
        <v>0</v>
      </c>
      <c r="W39" s="120">
        <v>0</v>
      </c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48">
        <f t="shared" si="15"/>
        <v>0</v>
      </c>
      <c r="AJ39" s="120">
        <v>0</v>
      </c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48">
        <f t="shared" si="16"/>
        <v>0</v>
      </c>
      <c r="AW39" s="120">
        <v>0</v>
      </c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2"/>
      <c r="BI39" s="53">
        <f t="shared" si="17"/>
        <v>0</v>
      </c>
      <c r="BJ39" s="120">
        <v>0</v>
      </c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53">
        <f t="shared" si="18"/>
        <v>0</v>
      </c>
      <c r="BW39" s="109">
        <f t="shared" si="19"/>
        <v>0</v>
      </c>
      <c r="BX39" s="109">
        <f t="shared" si="3"/>
        <v>0</v>
      </c>
      <c r="BY39" s="109">
        <f t="shared" si="4"/>
        <v>0</v>
      </c>
      <c r="BZ39" s="109">
        <f t="shared" si="5"/>
        <v>0</v>
      </c>
      <c r="CA39" s="109">
        <f t="shared" si="6"/>
        <v>0</v>
      </c>
      <c r="CB39" s="109">
        <f t="shared" si="7"/>
        <v>0</v>
      </c>
      <c r="CC39" s="109">
        <f t="shared" si="8"/>
        <v>0</v>
      </c>
      <c r="CD39" s="109">
        <f t="shared" si="9"/>
        <v>0</v>
      </c>
      <c r="CE39" s="109">
        <f t="shared" si="10"/>
        <v>0</v>
      </c>
      <c r="CF39" s="109">
        <f t="shared" si="11"/>
        <v>0</v>
      </c>
      <c r="CG39" s="109">
        <f t="shared" si="12"/>
        <v>0</v>
      </c>
      <c r="CH39" s="109">
        <f t="shared" si="13"/>
        <v>0</v>
      </c>
      <c r="CI39" s="54"/>
      <c r="CJ39" s="54">
        <f t="shared" si="20"/>
        <v>0</v>
      </c>
      <c r="CK39" s="55">
        <f t="shared" si="21"/>
        <v>0</v>
      </c>
    </row>
    <row r="40" spans="1:89" x14ac:dyDescent="0.35">
      <c r="A40" s="60" t="s">
        <v>5</v>
      </c>
      <c r="B40" s="60" t="s">
        <v>271</v>
      </c>
      <c r="C40" s="131">
        <v>400</v>
      </c>
      <c r="D40" s="59" t="s">
        <v>522</v>
      </c>
      <c r="E40" s="59" t="s">
        <v>523</v>
      </c>
      <c r="F40" s="60" t="s">
        <v>458</v>
      </c>
      <c r="G40" s="60" t="s">
        <v>545</v>
      </c>
      <c r="H40" s="127">
        <v>32</v>
      </c>
      <c r="I40" s="60" t="s">
        <v>270</v>
      </c>
      <c r="J40" s="120">
        <v>0</v>
      </c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48">
        <f t="shared" si="14"/>
        <v>0</v>
      </c>
      <c r="W40" s="120">
        <v>0</v>
      </c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48">
        <f t="shared" si="15"/>
        <v>0</v>
      </c>
      <c r="AJ40" s="120">
        <v>0</v>
      </c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48">
        <f t="shared" si="16"/>
        <v>0</v>
      </c>
      <c r="AW40" s="120">
        <v>0</v>
      </c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2"/>
      <c r="BI40" s="53">
        <f t="shared" si="17"/>
        <v>0</v>
      </c>
      <c r="BJ40" s="120">
        <v>0</v>
      </c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53">
        <f t="shared" si="18"/>
        <v>0</v>
      </c>
      <c r="BW40" s="109">
        <f t="shared" si="19"/>
        <v>0</v>
      </c>
      <c r="BX40" s="109">
        <f t="shared" si="3"/>
        <v>0</v>
      </c>
      <c r="BY40" s="109">
        <f t="shared" si="4"/>
        <v>0</v>
      </c>
      <c r="BZ40" s="109">
        <f t="shared" si="5"/>
        <v>0</v>
      </c>
      <c r="CA40" s="109">
        <f t="shared" si="6"/>
        <v>0</v>
      </c>
      <c r="CB40" s="109">
        <f t="shared" si="7"/>
        <v>0</v>
      </c>
      <c r="CC40" s="109">
        <f t="shared" si="8"/>
        <v>0</v>
      </c>
      <c r="CD40" s="109">
        <f t="shared" si="9"/>
        <v>0</v>
      </c>
      <c r="CE40" s="109">
        <f t="shared" si="10"/>
        <v>0</v>
      </c>
      <c r="CF40" s="109">
        <f t="shared" si="11"/>
        <v>0</v>
      </c>
      <c r="CG40" s="109">
        <f t="shared" si="12"/>
        <v>0</v>
      </c>
      <c r="CH40" s="109">
        <f t="shared" si="13"/>
        <v>0</v>
      </c>
      <c r="CI40" s="54"/>
      <c r="CJ40" s="54">
        <f t="shared" si="20"/>
        <v>0</v>
      </c>
      <c r="CK40" s="55">
        <f t="shared" si="21"/>
        <v>0</v>
      </c>
    </row>
    <row r="41" spans="1:89" x14ac:dyDescent="0.35">
      <c r="A41" s="60" t="s">
        <v>5</v>
      </c>
      <c r="B41" s="60" t="s">
        <v>271</v>
      </c>
      <c r="C41" s="131">
        <v>400</v>
      </c>
      <c r="D41" s="59" t="s">
        <v>522</v>
      </c>
      <c r="E41" s="59" t="s">
        <v>523</v>
      </c>
      <c r="F41" s="60" t="s">
        <v>458</v>
      </c>
      <c r="G41" s="60" t="s">
        <v>543</v>
      </c>
      <c r="H41" s="127">
        <v>33</v>
      </c>
      <c r="I41" s="60" t="s">
        <v>283</v>
      </c>
      <c r="J41" s="120">
        <v>0</v>
      </c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48">
        <f t="shared" si="14"/>
        <v>0</v>
      </c>
      <c r="W41" s="120">
        <v>0</v>
      </c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48">
        <f t="shared" si="15"/>
        <v>0</v>
      </c>
      <c r="AJ41" s="120">
        <v>0</v>
      </c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48">
        <f t="shared" si="16"/>
        <v>0</v>
      </c>
      <c r="AW41" s="120">
        <v>0</v>
      </c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2"/>
      <c r="BI41" s="53">
        <f t="shared" si="17"/>
        <v>0</v>
      </c>
      <c r="BJ41" s="120">
        <v>0</v>
      </c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53">
        <f t="shared" si="18"/>
        <v>0</v>
      </c>
      <c r="BW41" s="109">
        <f t="shared" si="19"/>
        <v>0</v>
      </c>
      <c r="BX41" s="109">
        <f t="shared" si="3"/>
        <v>0</v>
      </c>
      <c r="BY41" s="109">
        <f t="shared" si="4"/>
        <v>0</v>
      </c>
      <c r="BZ41" s="109">
        <f t="shared" si="5"/>
        <v>0</v>
      </c>
      <c r="CA41" s="109">
        <f t="shared" si="6"/>
        <v>0</v>
      </c>
      <c r="CB41" s="109">
        <f t="shared" si="7"/>
        <v>0</v>
      </c>
      <c r="CC41" s="109">
        <f t="shared" si="8"/>
        <v>0</v>
      </c>
      <c r="CD41" s="109">
        <f t="shared" si="9"/>
        <v>0</v>
      </c>
      <c r="CE41" s="109">
        <f t="shared" si="10"/>
        <v>0</v>
      </c>
      <c r="CF41" s="109">
        <f t="shared" si="11"/>
        <v>0</v>
      </c>
      <c r="CG41" s="109">
        <f t="shared" si="12"/>
        <v>0</v>
      </c>
      <c r="CH41" s="109">
        <f t="shared" si="13"/>
        <v>0</v>
      </c>
      <c r="CI41" s="54"/>
      <c r="CJ41" s="54">
        <f t="shared" si="20"/>
        <v>0</v>
      </c>
      <c r="CK41" s="55">
        <f t="shared" si="21"/>
        <v>0</v>
      </c>
    </row>
    <row r="42" spans="1:89" x14ac:dyDescent="0.35">
      <c r="A42" s="60" t="s">
        <v>5</v>
      </c>
      <c r="B42" s="60" t="s">
        <v>271</v>
      </c>
      <c r="C42" s="131">
        <v>400</v>
      </c>
      <c r="D42" s="59" t="s">
        <v>522</v>
      </c>
      <c r="E42" s="59" t="s">
        <v>523</v>
      </c>
      <c r="F42" s="60" t="s">
        <v>458</v>
      </c>
      <c r="G42" s="60" t="s">
        <v>540</v>
      </c>
      <c r="H42" s="127">
        <v>34</v>
      </c>
      <c r="I42" s="60" t="s">
        <v>287</v>
      </c>
      <c r="J42" s="120">
        <v>0</v>
      </c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48">
        <f t="shared" si="14"/>
        <v>0</v>
      </c>
      <c r="W42" s="120">
        <v>0</v>
      </c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48">
        <f t="shared" si="15"/>
        <v>0</v>
      </c>
      <c r="AJ42" s="120">
        <v>0</v>
      </c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48">
        <f t="shared" si="16"/>
        <v>0</v>
      </c>
      <c r="AW42" s="120">
        <v>0</v>
      </c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2"/>
      <c r="BI42" s="53">
        <f t="shared" si="17"/>
        <v>0</v>
      </c>
      <c r="BJ42" s="120">
        <v>0</v>
      </c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53">
        <f t="shared" si="18"/>
        <v>0</v>
      </c>
      <c r="BW42" s="109">
        <f t="shared" si="19"/>
        <v>0</v>
      </c>
      <c r="BX42" s="109">
        <f t="shared" si="3"/>
        <v>0</v>
      </c>
      <c r="BY42" s="109">
        <f t="shared" si="4"/>
        <v>0</v>
      </c>
      <c r="BZ42" s="109">
        <f t="shared" si="5"/>
        <v>0</v>
      </c>
      <c r="CA42" s="109">
        <f t="shared" si="6"/>
        <v>0</v>
      </c>
      <c r="CB42" s="109">
        <f t="shared" si="7"/>
        <v>0</v>
      </c>
      <c r="CC42" s="109">
        <f t="shared" si="8"/>
        <v>0</v>
      </c>
      <c r="CD42" s="109">
        <f t="shared" si="9"/>
        <v>0</v>
      </c>
      <c r="CE42" s="109">
        <f t="shared" si="10"/>
        <v>0</v>
      </c>
      <c r="CF42" s="109">
        <f t="shared" si="11"/>
        <v>0</v>
      </c>
      <c r="CG42" s="109">
        <f t="shared" si="12"/>
        <v>0</v>
      </c>
      <c r="CH42" s="109">
        <f t="shared" si="13"/>
        <v>0</v>
      </c>
      <c r="CI42" s="54"/>
      <c r="CJ42" s="54">
        <f t="shared" si="20"/>
        <v>0</v>
      </c>
      <c r="CK42" s="55">
        <f t="shared" si="21"/>
        <v>0</v>
      </c>
    </row>
    <row r="43" spans="1:89" x14ac:dyDescent="0.35">
      <c r="A43" s="60" t="s">
        <v>5</v>
      </c>
      <c r="B43" s="60" t="s">
        <v>271</v>
      </c>
      <c r="C43" s="131">
        <v>400</v>
      </c>
      <c r="D43" s="59" t="s">
        <v>522</v>
      </c>
      <c r="E43" s="59" t="s">
        <v>523</v>
      </c>
      <c r="F43" s="60" t="s">
        <v>458</v>
      </c>
      <c r="G43" s="60" t="s">
        <v>540</v>
      </c>
      <c r="H43" s="127">
        <v>35</v>
      </c>
      <c r="I43" s="60" t="s">
        <v>282</v>
      </c>
      <c r="J43" s="120">
        <v>0</v>
      </c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48">
        <f t="shared" si="14"/>
        <v>0</v>
      </c>
      <c r="W43" s="120">
        <v>0</v>
      </c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48">
        <f t="shared" si="15"/>
        <v>0</v>
      </c>
      <c r="AJ43" s="120">
        <v>0</v>
      </c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48">
        <f t="shared" si="16"/>
        <v>0</v>
      </c>
      <c r="AW43" s="120">
        <v>0</v>
      </c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2"/>
      <c r="BI43" s="53">
        <f t="shared" si="17"/>
        <v>0</v>
      </c>
      <c r="BJ43" s="120">
        <v>0</v>
      </c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53">
        <f t="shared" si="18"/>
        <v>0</v>
      </c>
      <c r="BW43" s="109">
        <f t="shared" si="19"/>
        <v>0</v>
      </c>
      <c r="BX43" s="109">
        <f t="shared" si="3"/>
        <v>0</v>
      </c>
      <c r="BY43" s="109">
        <f t="shared" si="4"/>
        <v>0</v>
      </c>
      <c r="BZ43" s="109">
        <f t="shared" si="5"/>
        <v>0</v>
      </c>
      <c r="CA43" s="109">
        <f t="shared" si="6"/>
        <v>0</v>
      </c>
      <c r="CB43" s="109">
        <f t="shared" si="7"/>
        <v>0</v>
      </c>
      <c r="CC43" s="109">
        <f t="shared" si="8"/>
        <v>0</v>
      </c>
      <c r="CD43" s="109">
        <f t="shared" si="9"/>
        <v>0</v>
      </c>
      <c r="CE43" s="109">
        <f t="shared" si="10"/>
        <v>0</v>
      </c>
      <c r="CF43" s="109">
        <f t="shared" si="11"/>
        <v>0</v>
      </c>
      <c r="CG43" s="109">
        <f t="shared" si="12"/>
        <v>0</v>
      </c>
      <c r="CH43" s="109">
        <f t="shared" si="13"/>
        <v>0</v>
      </c>
      <c r="CI43" s="54"/>
      <c r="CJ43" s="54">
        <f t="shared" si="20"/>
        <v>0</v>
      </c>
      <c r="CK43" s="55">
        <f t="shared" si="21"/>
        <v>0</v>
      </c>
    </row>
    <row r="44" spans="1:89" x14ac:dyDescent="0.35">
      <c r="A44" s="60" t="s">
        <v>5</v>
      </c>
      <c r="B44" s="60" t="s">
        <v>271</v>
      </c>
      <c r="C44" s="131">
        <v>400</v>
      </c>
      <c r="D44" s="59" t="s">
        <v>522</v>
      </c>
      <c r="E44" s="59" t="s">
        <v>523</v>
      </c>
      <c r="F44" s="60" t="s">
        <v>458</v>
      </c>
      <c r="G44" s="60" t="s">
        <v>540</v>
      </c>
      <c r="H44" s="127">
        <v>36</v>
      </c>
      <c r="I44" s="60" t="s">
        <v>286</v>
      </c>
      <c r="J44" s="120">
        <v>2</v>
      </c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48">
        <f t="shared" si="14"/>
        <v>2</v>
      </c>
      <c r="W44" s="120">
        <v>0</v>
      </c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48">
        <f t="shared" si="15"/>
        <v>0</v>
      </c>
      <c r="AJ44" s="120">
        <v>0</v>
      </c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48">
        <f t="shared" si="16"/>
        <v>0</v>
      </c>
      <c r="AW44" s="120">
        <v>0</v>
      </c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2"/>
      <c r="BI44" s="53">
        <f t="shared" si="17"/>
        <v>0</v>
      </c>
      <c r="BJ44" s="120">
        <v>0</v>
      </c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53">
        <f t="shared" si="18"/>
        <v>0</v>
      </c>
      <c r="BW44" s="109">
        <f t="shared" si="19"/>
        <v>2</v>
      </c>
      <c r="BX44" s="109">
        <f t="shared" si="3"/>
        <v>0</v>
      </c>
      <c r="BY44" s="109">
        <f t="shared" si="4"/>
        <v>0</v>
      </c>
      <c r="BZ44" s="109">
        <f t="shared" si="5"/>
        <v>0</v>
      </c>
      <c r="CA44" s="109">
        <f t="shared" si="6"/>
        <v>0</v>
      </c>
      <c r="CB44" s="109">
        <f t="shared" si="7"/>
        <v>0</v>
      </c>
      <c r="CC44" s="109">
        <f t="shared" si="8"/>
        <v>0</v>
      </c>
      <c r="CD44" s="109">
        <f t="shared" si="9"/>
        <v>0</v>
      </c>
      <c r="CE44" s="109">
        <f t="shared" si="10"/>
        <v>0</v>
      </c>
      <c r="CF44" s="109">
        <f t="shared" si="11"/>
        <v>0</v>
      </c>
      <c r="CG44" s="109">
        <f t="shared" si="12"/>
        <v>0</v>
      </c>
      <c r="CH44" s="109">
        <f t="shared" si="13"/>
        <v>0</v>
      </c>
      <c r="CI44" s="54"/>
      <c r="CJ44" s="54">
        <f t="shared" si="20"/>
        <v>2</v>
      </c>
      <c r="CK44" s="55">
        <f t="shared" si="21"/>
        <v>0</v>
      </c>
    </row>
    <row r="45" spans="1:89" x14ac:dyDescent="0.35">
      <c r="A45" s="60" t="s">
        <v>5</v>
      </c>
      <c r="B45" s="60" t="s">
        <v>85</v>
      </c>
      <c r="C45" s="131">
        <v>400</v>
      </c>
      <c r="D45" s="59" t="s">
        <v>522</v>
      </c>
      <c r="E45" s="59" t="s">
        <v>508</v>
      </c>
      <c r="F45" s="60" t="s">
        <v>84</v>
      </c>
      <c r="G45" s="60" t="s">
        <v>539</v>
      </c>
      <c r="H45" s="127">
        <v>37</v>
      </c>
      <c r="I45" s="60" t="s">
        <v>84</v>
      </c>
      <c r="J45" s="120">
        <v>3</v>
      </c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48">
        <f t="shared" si="14"/>
        <v>3</v>
      </c>
      <c r="W45" s="120">
        <v>0</v>
      </c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48">
        <f t="shared" si="15"/>
        <v>0</v>
      </c>
      <c r="AJ45" s="120">
        <v>0</v>
      </c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48">
        <f t="shared" si="16"/>
        <v>0</v>
      </c>
      <c r="AW45" s="120">
        <v>0</v>
      </c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2"/>
      <c r="BI45" s="53">
        <f t="shared" si="17"/>
        <v>0</v>
      </c>
      <c r="BJ45" s="120">
        <v>3</v>
      </c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53">
        <f t="shared" si="18"/>
        <v>3</v>
      </c>
      <c r="BW45" s="109">
        <f t="shared" si="19"/>
        <v>6</v>
      </c>
      <c r="BX45" s="109">
        <f t="shared" si="3"/>
        <v>0</v>
      </c>
      <c r="BY45" s="109">
        <f t="shared" si="4"/>
        <v>0</v>
      </c>
      <c r="BZ45" s="109">
        <f t="shared" si="5"/>
        <v>0</v>
      </c>
      <c r="CA45" s="109">
        <f t="shared" si="6"/>
        <v>0</v>
      </c>
      <c r="CB45" s="109">
        <f t="shared" si="7"/>
        <v>0</v>
      </c>
      <c r="CC45" s="109">
        <f t="shared" si="8"/>
        <v>0</v>
      </c>
      <c r="CD45" s="109">
        <f t="shared" si="9"/>
        <v>0</v>
      </c>
      <c r="CE45" s="109">
        <f t="shared" si="10"/>
        <v>0</v>
      </c>
      <c r="CF45" s="109">
        <f t="shared" si="11"/>
        <v>0</v>
      </c>
      <c r="CG45" s="109">
        <f t="shared" si="12"/>
        <v>0</v>
      </c>
      <c r="CH45" s="109">
        <f t="shared" si="13"/>
        <v>0</v>
      </c>
      <c r="CI45" s="54"/>
      <c r="CJ45" s="54">
        <f t="shared" si="20"/>
        <v>6</v>
      </c>
      <c r="CK45" s="55">
        <f t="shared" si="21"/>
        <v>0</v>
      </c>
    </row>
    <row r="46" spans="1:89" x14ac:dyDescent="0.35">
      <c r="A46" s="60" t="s">
        <v>5</v>
      </c>
      <c r="B46" s="60" t="s">
        <v>85</v>
      </c>
      <c r="C46" s="131">
        <v>400</v>
      </c>
      <c r="D46" s="59" t="s">
        <v>522</v>
      </c>
      <c r="E46" s="59" t="s">
        <v>508</v>
      </c>
      <c r="F46" s="60" t="s">
        <v>84</v>
      </c>
      <c r="G46" s="60" t="s">
        <v>540</v>
      </c>
      <c r="H46" s="127">
        <v>38</v>
      </c>
      <c r="I46" s="60" t="s">
        <v>96</v>
      </c>
      <c r="J46" s="120">
        <v>2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48">
        <f t="shared" si="14"/>
        <v>2</v>
      </c>
      <c r="W46" s="120">
        <v>0</v>
      </c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48">
        <f t="shared" si="15"/>
        <v>0</v>
      </c>
      <c r="AJ46" s="120">
        <v>0</v>
      </c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48">
        <f t="shared" si="16"/>
        <v>0</v>
      </c>
      <c r="AW46" s="120">
        <v>0</v>
      </c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2"/>
      <c r="BI46" s="53">
        <f t="shared" si="17"/>
        <v>0</v>
      </c>
      <c r="BJ46" s="120">
        <v>0</v>
      </c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53">
        <f t="shared" si="18"/>
        <v>0</v>
      </c>
      <c r="BW46" s="109">
        <f t="shared" si="19"/>
        <v>2</v>
      </c>
      <c r="BX46" s="109">
        <f t="shared" si="3"/>
        <v>0</v>
      </c>
      <c r="BY46" s="109">
        <f t="shared" si="4"/>
        <v>0</v>
      </c>
      <c r="BZ46" s="109">
        <f t="shared" si="5"/>
        <v>0</v>
      </c>
      <c r="CA46" s="109">
        <f t="shared" si="6"/>
        <v>0</v>
      </c>
      <c r="CB46" s="109">
        <f t="shared" si="7"/>
        <v>0</v>
      </c>
      <c r="CC46" s="109">
        <f t="shared" si="8"/>
        <v>0</v>
      </c>
      <c r="CD46" s="109">
        <f t="shared" si="9"/>
        <v>0</v>
      </c>
      <c r="CE46" s="109">
        <f t="shared" si="10"/>
        <v>0</v>
      </c>
      <c r="CF46" s="109">
        <f t="shared" si="11"/>
        <v>0</v>
      </c>
      <c r="CG46" s="109">
        <f t="shared" si="12"/>
        <v>0</v>
      </c>
      <c r="CH46" s="109">
        <f t="shared" si="13"/>
        <v>0</v>
      </c>
      <c r="CI46" s="54"/>
      <c r="CJ46" s="54">
        <f t="shared" si="20"/>
        <v>2</v>
      </c>
      <c r="CK46" s="55">
        <f t="shared" si="21"/>
        <v>0</v>
      </c>
    </row>
    <row r="47" spans="1:89" x14ac:dyDescent="0.35">
      <c r="A47" s="60" t="s">
        <v>5</v>
      </c>
      <c r="B47" s="60" t="s">
        <v>85</v>
      </c>
      <c r="C47" s="131">
        <v>400</v>
      </c>
      <c r="D47" s="59" t="s">
        <v>522</v>
      </c>
      <c r="E47" s="59" t="s">
        <v>508</v>
      </c>
      <c r="F47" s="60" t="s">
        <v>84</v>
      </c>
      <c r="G47" s="60" t="s">
        <v>540</v>
      </c>
      <c r="H47" s="127">
        <v>39</v>
      </c>
      <c r="I47" s="60" t="s">
        <v>86</v>
      </c>
      <c r="J47" s="120">
        <v>2</v>
      </c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48">
        <f t="shared" si="14"/>
        <v>2</v>
      </c>
      <c r="W47" s="120">
        <v>0</v>
      </c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48">
        <f t="shared" si="15"/>
        <v>0</v>
      </c>
      <c r="AJ47" s="120">
        <v>0</v>
      </c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48">
        <f t="shared" si="16"/>
        <v>0</v>
      </c>
      <c r="AW47" s="120">
        <v>0</v>
      </c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2"/>
      <c r="BI47" s="53">
        <f t="shared" si="17"/>
        <v>0</v>
      </c>
      <c r="BJ47" s="120">
        <v>0</v>
      </c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53">
        <f t="shared" si="18"/>
        <v>0</v>
      </c>
      <c r="BW47" s="109">
        <f t="shared" si="19"/>
        <v>2</v>
      </c>
      <c r="BX47" s="109">
        <f t="shared" si="3"/>
        <v>0</v>
      </c>
      <c r="BY47" s="109">
        <f t="shared" si="4"/>
        <v>0</v>
      </c>
      <c r="BZ47" s="109">
        <f t="shared" si="5"/>
        <v>0</v>
      </c>
      <c r="CA47" s="109">
        <f t="shared" si="6"/>
        <v>0</v>
      </c>
      <c r="CB47" s="109">
        <f t="shared" si="7"/>
        <v>0</v>
      </c>
      <c r="CC47" s="109">
        <f t="shared" si="8"/>
        <v>0</v>
      </c>
      <c r="CD47" s="109">
        <f t="shared" si="9"/>
        <v>0</v>
      </c>
      <c r="CE47" s="109">
        <f t="shared" si="10"/>
        <v>0</v>
      </c>
      <c r="CF47" s="109">
        <f t="shared" si="11"/>
        <v>0</v>
      </c>
      <c r="CG47" s="109">
        <f t="shared" si="12"/>
        <v>0</v>
      </c>
      <c r="CH47" s="109">
        <f t="shared" si="13"/>
        <v>0</v>
      </c>
      <c r="CI47" s="54"/>
      <c r="CJ47" s="54">
        <f t="shared" si="20"/>
        <v>2</v>
      </c>
      <c r="CK47" s="55">
        <f t="shared" si="21"/>
        <v>0</v>
      </c>
    </row>
    <row r="48" spans="1:89" x14ac:dyDescent="0.35">
      <c r="A48" s="60" t="s">
        <v>5</v>
      </c>
      <c r="B48" s="60" t="s">
        <v>85</v>
      </c>
      <c r="C48" s="131">
        <v>400</v>
      </c>
      <c r="D48" s="59" t="s">
        <v>522</v>
      </c>
      <c r="E48" s="59" t="s">
        <v>508</v>
      </c>
      <c r="F48" s="60" t="s">
        <v>84</v>
      </c>
      <c r="G48" s="60" t="s">
        <v>543</v>
      </c>
      <c r="H48" s="127">
        <v>40</v>
      </c>
      <c r="I48" s="60" t="s">
        <v>91</v>
      </c>
      <c r="J48" s="120">
        <v>0</v>
      </c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48">
        <f t="shared" si="14"/>
        <v>0</v>
      </c>
      <c r="W48" s="120">
        <v>0</v>
      </c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48">
        <f t="shared" si="15"/>
        <v>0</v>
      </c>
      <c r="AJ48" s="120">
        <v>0</v>
      </c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48">
        <f t="shared" si="16"/>
        <v>0</v>
      </c>
      <c r="AW48" s="120">
        <v>0</v>
      </c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2"/>
      <c r="BI48" s="53">
        <f t="shared" si="17"/>
        <v>0</v>
      </c>
      <c r="BJ48" s="120">
        <v>0</v>
      </c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53">
        <f t="shared" si="18"/>
        <v>0</v>
      </c>
      <c r="BW48" s="109">
        <f t="shared" si="19"/>
        <v>0</v>
      </c>
      <c r="BX48" s="109">
        <f t="shared" si="3"/>
        <v>0</v>
      </c>
      <c r="BY48" s="109">
        <f t="shared" si="4"/>
        <v>0</v>
      </c>
      <c r="BZ48" s="109">
        <f t="shared" si="5"/>
        <v>0</v>
      </c>
      <c r="CA48" s="109">
        <f t="shared" si="6"/>
        <v>0</v>
      </c>
      <c r="CB48" s="109">
        <f t="shared" si="7"/>
        <v>0</v>
      </c>
      <c r="CC48" s="109">
        <f t="shared" si="8"/>
        <v>0</v>
      </c>
      <c r="CD48" s="109">
        <f t="shared" si="9"/>
        <v>0</v>
      </c>
      <c r="CE48" s="109">
        <f t="shared" si="10"/>
        <v>0</v>
      </c>
      <c r="CF48" s="109">
        <f t="shared" si="11"/>
        <v>0</v>
      </c>
      <c r="CG48" s="109">
        <f t="shared" si="12"/>
        <v>0</v>
      </c>
      <c r="CH48" s="109">
        <f t="shared" si="13"/>
        <v>0</v>
      </c>
      <c r="CI48" s="54"/>
      <c r="CJ48" s="54">
        <f t="shared" si="20"/>
        <v>0</v>
      </c>
      <c r="CK48" s="55">
        <f t="shared" si="21"/>
        <v>0</v>
      </c>
    </row>
    <row r="49" spans="1:89" x14ac:dyDescent="0.35">
      <c r="A49" s="60" t="s">
        <v>5</v>
      </c>
      <c r="B49" s="60" t="s">
        <v>85</v>
      </c>
      <c r="C49" s="131">
        <v>400</v>
      </c>
      <c r="D49" s="59" t="s">
        <v>522</v>
      </c>
      <c r="E49" s="59" t="s">
        <v>508</v>
      </c>
      <c r="F49" s="60" t="s">
        <v>84</v>
      </c>
      <c r="G49" s="60" t="s">
        <v>540</v>
      </c>
      <c r="H49" s="127">
        <v>41</v>
      </c>
      <c r="I49" s="60" t="s">
        <v>89</v>
      </c>
      <c r="J49" s="120">
        <v>3</v>
      </c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48">
        <f t="shared" si="14"/>
        <v>3</v>
      </c>
      <c r="W49" s="120">
        <v>0</v>
      </c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48">
        <f t="shared" si="15"/>
        <v>0</v>
      </c>
      <c r="AJ49" s="120">
        <v>1</v>
      </c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48">
        <f t="shared" si="16"/>
        <v>1</v>
      </c>
      <c r="AW49" s="120">
        <v>0</v>
      </c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2"/>
      <c r="BI49" s="53">
        <f t="shared" si="17"/>
        <v>0</v>
      </c>
      <c r="BJ49" s="120">
        <v>0</v>
      </c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53">
        <f t="shared" si="18"/>
        <v>0</v>
      </c>
      <c r="BW49" s="109">
        <f t="shared" si="19"/>
        <v>4</v>
      </c>
      <c r="BX49" s="109">
        <f t="shared" si="3"/>
        <v>0</v>
      </c>
      <c r="BY49" s="109">
        <f t="shared" si="4"/>
        <v>0</v>
      </c>
      <c r="BZ49" s="109">
        <f t="shared" si="5"/>
        <v>0</v>
      </c>
      <c r="CA49" s="109">
        <f t="shared" si="6"/>
        <v>0</v>
      </c>
      <c r="CB49" s="109">
        <f t="shared" si="7"/>
        <v>0</v>
      </c>
      <c r="CC49" s="109">
        <f t="shared" si="8"/>
        <v>0</v>
      </c>
      <c r="CD49" s="109">
        <f t="shared" si="9"/>
        <v>0</v>
      </c>
      <c r="CE49" s="109">
        <f t="shared" si="10"/>
        <v>0</v>
      </c>
      <c r="CF49" s="109">
        <f t="shared" si="11"/>
        <v>0</v>
      </c>
      <c r="CG49" s="109">
        <f t="shared" si="12"/>
        <v>0</v>
      </c>
      <c r="CH49" s="109">
        <f t="shared" si="13"/>
        <v>0</v>
      </c>
      <c r="CI49" s="54"/>
      <c r="CJ49" s="54">
        <f t="shared" si="20"/>
        <v>4</v>
      </c>
      <c r="CK49" s="55">
        <f t="shared" si="21"/>
        <v>0</v>
      </c>
    </row>
    <row r="50" spans="1:89" x14ac:dyDescent="0.35">
      <c r="A50" s="60" t="s">
        <v>5</v>
      </c>
      <c r="B50" s="60" t="s">
        <v>85</v>
      </c>
      <c r="C50" s="131">
        <v>400</v>
      </c>
      <c r="D50" s="59" t="s">
        <v>522</v>
      </c>
      <c r="E50" s="59" t="s">
        <v>508</v>
      </c>
      <c r="F50" s="60" t="s">
        <v>84</v>
      </c>
      <c r="G50" s="60" t="s">
        <v>540</v>
      </c>
      <c r="H50" s="127">
        <v>42</v>
      </c>
      <c r="I50" s="60" t="s">
        <v>92</v>
      </c>
      <c r="J50" s="120">
        <v>0</v>
      </c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48">
        <f t="shared" si="14"/>
        <v>0</v>
      </c>
      <c r="W50" s="120">
        <v>0</v>
      </c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48">
        <f t="shared" si="15"/>
        <v>0</v>
      </c>
      <c r="AJ50" s="120">
        <v>0</v>
      </c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48">
        <f t="shared" si="16"/>
        <v>0</v>
      </c>
      <c r="AW50" s="120">
        <v>0</v>
      </c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2"/>
      <c r="BI50" s="53">
        <f t="shared" si="17"/>
        <v>0</v>
      </c>
      <c r="BJ50" s="120">
        <v>0</v>
      </c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53">
        <f t="shared" si="18"/>
        <v>0</v>
      </c>
      <c r="BW50" s="109">
        <f t="shared" si="19"/>
        <v>0</v>
      </c>
      <c r="BX50" s="109">
        <f t="shared" si="3"/>
        <v>0</v>
      </c>
      <c r="BY50" s="109">
        <f t="shared" si="4"/>
        <v>0</v>
      </c>
      <c r="BZ50" s="109">
        <f t="shared" si="5"/>
        <v>0</v>
      </c>
      <c r="CA50" s="109">
        <f t="shared" si="6"/>
        <v>0</v>
      </c>
      <c r="CB50" s="109">
        <f t="shared" si="7"/>
        <v>0</v>
      </c>
      <c r="CC50" s="109">
        <f t="shared" si="8"/>
        <v>0</v>
      </c>
      <c r="CD50" s="109">
        <f t="shared" si="9"/>
        <v>0</v>
      </c>
      <c r="CE50" s="109">
        <f t="shared" si="10"/>
        <v>0</v>
      </c>
      <c r="CF50" s="109">
        <f t="shared" si="11"/>
        <v>0</v>
      </c>
      <c r="CG50" s="109">
        <f t="shared" si="12"/>
        <v>0</v>
      </c>
      <c r="CH50" s="109">
        <f t="shared" si="13"/>
        <v>0</v>
      </c>
      <c r="CI50" s="54"/>
      <c r="CJ50" s="54">
        <f t="shared" si="20"/>
        <v>0</v>
      </c>
      <c r="CK50" s="55">
        <f t="shared" si="21"/>
        <v>0</v>
      </c>
    </row>
    <row r="51" spans="1:89" x14ac:dyDescent="0.35">
      <c r="A51" s="60" t="s">
        <v>5</v>
      </c>
      <c r="B51" s="60" t="s">
        <v>85</v>
      </c>
      <c r="C51" s="131">
        <v>400</v>
      </c>
      <c r="D51" s="59" t="s">
        <v>522</v>
      </c>
      <c r="E51" s="59" t="s">
        <v>508</v>
      </c>
      <c r="F51" s="60" t="s">
        <v>84</v>
      </c>
      <c r="G51" s="60" t="s">
        <v>540</v>
      </c>
      <c r="H51" s="127">
        <v>43</v>
      </c>
      <c r="I51" s="60" t="s">
        <v>87</v>
      </c>
      <c r="J51" s="120">
        <v>0</v>
      </c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48">
        <f t="shared" si="14"/>
        <v>0</v>
      </c>
      <c r="W51" s="120">
        <v>0</v>
      </c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48">
        <f t="shared" si="15"/>
        <v>0</v>
      </c>
      <c r="AJ51" s="120">
        <v>0</v>
      </c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48">
        <f t="shared" si="16"/>
        <v>0</v>
      </c>
      <c r="AW51" s="120">
        <v>0</v>
      </c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2"/>
      <c r="BI51" s="53">
        <f t="shared" si="17"/>
        <v>0</v>
      </c>
      <c r="BJ51" s="120">
        <v>0</v>
      </c>
      <c r="BK51" s="120"/>
      <c r="BL51" s="120"/>
      <c r="BM51" s="120"/>
      <c r="BN51" s="120"/>
      <c r="BO51" s="120"/>
      <c r="BP51" s="120"/>
      <c r="BQ51" s="120"/>
      <c r="BR51" s="120"/>
      <c r="BS51" s="120"/>
      <c r="BT51" s="120"/>
      <c r="BU51" s="120"/>
      <c r="BV51" s="53">
        <f t="shared" si="18"/>
        <v>0</v>
      </c>
      <c r="BW51" s="109">
        <f t="shared" si="19"/>
        <v>0</v>
      </c>
      <c r="BX51" s="109">
        <f t="shared" si="3"/>
        <v>0</v>
      </c>
      <c r="BY51" s="109">
        <f t="shared" si="4"/>
        <v>0</v>
      </c>
      <c r="BZ51" s="109">
        <f t="shared" si="5"/>
        <v>0</v>
      </c>
      <c r="CA51" s="109">
        <f t="shared" si="6"/>
        <v>0</v>
      </c>
      <c r="CB51" s="109">
        <f t="shared" si="7"/>
        <v>0</v>
      </c>
      <c r="CC51" s="109">
        <f t="shared" si="8"/>
        <v>0</v>
      </c>
      <c r="CD51" s="109">
        <f t="shared" si="9"/>
        <v>0</v>
      </c>
      <c r="CE51" s="109">
        <f t="shared" si="10"/>
        <v>0</v>
      </c>
      <c r="CF51" s="109">
        <f t="shared" si="11"/>
        <v>0</v>
      </c>
      <c r="CG51" s="109">
        <f t="shared" si="12"/>
        <v>0</v>
      </c>
      <c r="CH51" s="109">
        <f t="shared" si="13"/>
        <v>0</v>
      </c>
      <c r="CI51" s="54"/>
      <c r="CJ51" s="54">
        <f t="shared" si="20"/>
        <v>0</v>
      </c>
      <c r="CK51" s="55">
        <f t="shared" si="21"/>
        <v>0</v>
      </c>
    </row>
    <row r="52" spans="1:89" x14ac:dyDescent="0.35">
      <c r="A52" s="60" t="s">
        <v>5</v>
      </c>
      <c r="B52" s="60" t="s">
        <v>85</v>
      </c>
      <c r="C52" s="131">
        <v>400</v>
      </c>
      <c r="D52" s="59" t="s">
        <v>522</v>
      </c>
      <c r="E52" s="59" t="s">
        <v>508</v>
      </c>
      <c r="F52" s="60" t="s">
        <v>84</v>
      </c>
      <c r="G52" s="60" t="s">
        <v>540</v>
      </c>
      <c r="H52" s="127">
        <v>45</v>
      </c>
      <c r="I52" s="60" t="s">
        <v>90</v>
      </c>
      <c r="J52" s="120">
        <v>0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48">
        <f t="shared" si="14"/>
        <v>0</v>
      </c>
      <c r="W52" s="120">
        <v>0</v>
      </c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48">
        <f t="shared" si="15"/>
        <v>0</v>
      </c>
      <c r="AJ52" s="120">
        <v>0</v>
      </c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48">
        <f t="shared" si="16"/>
        <v>0</v>
      </c>
      <c r="AW52" s="120">
        <v>0</v>
      </c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2"/>
      <c r="BI52" s="53">
        <f t="shared" si="17"/>
        <v>0</v>
      </c>
      <c r="BJ52" s="120">
        <v>0</v>
      </c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53">
        <f t="shared" si="18"/>
        <v>0</v>
      </c>
      <c r="BW52" s="109">
        <f t="shared" si="19"/>
        <v>0</v>
      </c>
      <c r="BX52" s="109">
        <f t="shared" si="3"/>
        <v>0</v>
      </c>
      <c r="BY52" s="109">
        <f t="shared" si="4"/>
        <v>0</v>
      </c>
      <c r="BZ52" s="109">
        <f t="shared" si="5"/>
        <v>0</v>
      </c>
      <c r="CA52" s="109">
        <f t="shared" si="6"/>
        <v>0</v>
      </c>
      <c r="CB52" s="109">
        <f t="shared" si="7"/>
        <v>0</v>
      </c>
      <c r="CC52" s="109">
        <f t="shared" si="8"/>
        <v>0</v>
      </c>
      <c r="CD52" s="109">
        <f t="shared" si="9"/>
        <v>0</v>
      </c>
      <c r="CE52" s="109">
        <f t="shared" si="10"/>
        <v>0</v>
      </c>
      <c r="CF52" s="109">
        <f t="shared" si="11"/>
        <v>0</v>
      </c>
      <c r="CG52" s="109">
        <f t="shared" si="12"/>
        <v>0</v>
      </c>
      <c r="CH52" s="109">
        <f t="shared" si="13"/>
        <v>0</v>
      </c>
      <c r="CI52" s="54"/>
      <c r="CJ52" s="54">
        <f t="shared" si="20"/>
        <v>0</v>
      </c>
      <c r="CK52" s="55">
        <f t="shared" si="21"/>
        <v>0</v>
      </c>
    </row>
    <row r="53" spans="1:89" x14ac:dyDescent="0.35">
      <c r="A53" s="60" t="s">
        <v>5</v>
      </c>
      <c r="B53" s="60" t="s">
        <v>85</v>
      </c>
      <c r="C53" s="131">
        <v>400</v>
      </c>
      <c r="D53" s="59" t="s">
        <v>522</v>
      </c>
      <c r="E53" s="59" t="s">
        <v>508</v>
      </c>
      <c r="F53" s="60" t="s">
        <v>84</v>
      </c>
      <c r="G53" s="60" t="s">
        <v>540</v>
      </c>
      <c r="H53" s="127">
        <v>46</v>
      </c>
      <c r="I53" s="60" t="s">
        <v>93</v>
      </c>
      <c r="J53" s="120">
        <v>0</v>
      </c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48">
        <f t="shared" si="14"/>
        <v>0</v>
      </c>
      <c r="W53" s="120">
        <v>0</v>
      </c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48">
        <f t="shared" si="15"/>
        <v>0</v>
      </c>
      <c r="AJ53" s="120">
        <v>0</v>
      </c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48">
        <f t="shared" si="16"/>
        <v>0</v>
      </c>
      <c r="AW53" s="120">
        <v>0</v>
      </c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2"/>
      <c r="BI53" s="53">
        <f t="shared" si="17"/>
        <v>0</v>
      </c>
      <c r="BJ53" s="120">
        <v>0</v>
      </c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53">
        <f t="shared" si="18"/>
        <v>0</v>
      </c>
      <c r="BW53" s="109">
        <f t="shared" si="19"/>
        <v>0</v>
      </c>
      <c r="BX53" s="109">
        <f t="shared" si="3"/>
        <v>0</v>
      </c>
      <c r="BY53" s="109">
        <f t="shared" si="4"/>
        <v>0</v>
      </c>
      <c r="BZ53" s="109">
        <f t="shared" si="5"/>
        <v>0</v>
      </c>
      <c r="CA53" s="109">
        <f t="shared" si="6"/>
        <v>0</v>
      </c>
      <c r="CB53" s="109">
        <f t="shared" si="7"/>
        <v>0</v>
      </c>
      <c r="CC53" s="109">
        <f t="shared" si="8"/>
        <v>0</v>
      </c>
      <c r="CD53" s="109">
        <f t="shared" si="9"/>
        <v>0</v>
      </c>
      <c r="CE53" s="109">
        <f t="shared" si="10"/>
        <v>0</v>
      </c>
      <c r="CF53" s="109">
        <f t="shared" si="11"/>
        <v>0</v>
      </c>
      <c r="CG53" s="109">
        <f t="shared" si="12"/>
        <v>0</v>
      </c>
      <c r="CH53" s="109">
        <f t="shared" si="13"/>
        <v>0</v>
      </c>
      <c r="CI53" s="54"/>
      <c r="CJ53" s="54">
        <f t="shared" si="20"/>
        <v>0</v>
      </c>
      <c r="CK53" s="55">
        <f t="shared" si="21"/>
        <v>0</v>
      </c>
    </row>
    <row r="54" spans="1:89" x14ac:dyDescent="0.35">
      <c r="A54" s="60" t="s">
        <v>5</v>
      </c>
      <c r="B54" s="60" t="s">
        <v>85</v>
      </c>
      <c r="C54" s="131">
        <v>400</v>
      </c>
      <c r="D54" s="59" t="s">
        <v>522</v>
      </c>
      <c r="E54" s="59" t="s">
        <v>508</v>
      </c>
      <c r="F54" s="60" t="s">
        <v>84</v>
      </c>
      <c r="G54" s="60" t="s">
        <v>540</v>
      </c>
      <c r="H54" s="127">
        <v>47</v>
      </c>
      <c r="I54" s="60" t="s">
        <v>95</v>
      </c>
      <c r="J54" s="120">
        <v>0</v>
      </c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48">
        <f t="shared" si="14"/>
        <v>0</v>
      </c>
      <c r="W54" s="120">
        <v>0</v>
      </c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48">
        <f t="shared" si="15"/>
        <v>0</v>
      </c>
      <c r="AJ54" s="120">
        <v>0</v>
      </c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48">
        <f t="shared" si="16"/>
        <v>0</v>
      </c>
      <c r="AW54" s="120">
        <v>0</v>
      </c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2"/>
      <c r="BI54" s="53">
        <f t="shared" si="17"/>
        <v>0</v>
      </c>
      <c r="BJ54" s="120">
        <v>0</v>
      </c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20"/>
      <c r="BV54" s="53">
        <f t="shared" si="18"/>
        <v>0</v>
      </c>
      <c r="BW54" s="109">
        <f t="shared" si="19"/>
        <v>0</v>
      </c>
      <c r="BX54" s="109">
        <f t="shared" si="3"/>
        <v>0</v>
      </c>
      <c r="BY54" s="109">
        <f t="shared" si="4"/>
        <v>0</v>
      </c>
      <c r="BZ54" s="109">
        <f t="shared" si="5"/>
        <v>0</v>
      </c>
      <c r="CA54" s="109">
        <f t="shared" si="6"/>
        <v>0</v>
      </c>
      <c r="CB54" s="109">
        <f t="shared" si="7"/>
        <v>0</v>
      </c>
      <c r="CC54" s="109">
        <f t="shared" si="8"/>
        <v>0</v>
      </c>
      <c r="CD54" s="109">
        <f t="shared" si="9"/>
        <v>0</v>
      </c>
      <c r="CE54" s="109">
        <f t="shared" si="10"/>
        <v>0</v>
      </c>
      <c r="CF54" s="109">
        <f t="shared" si="11"/>
        <v>0</v>
      </c>
      <c r="CG54" s="109">
        <f t="shared" si="12"/>
        <v>0</v>
      </c>
      <c r="CH54" s="109">
        <f t="shared" si="13"/>
        <v>0</v>
      </c>
      <c r="CI54" s="54"/>
      <c r="CJ54" s="54">
        <f t="shared" si="20"/>
        <v>0</v>
      </c>
      <c r="CK54" s="55">
        <f t="shared" si="21"/>
        <v>0</v>
      </c>
    </row>
    <row r="55" spans="1:89" x14ac:dyDescent="0.35">
      <c r="A55" s="60" t="s">
        <v>5</v>
      </c>
      <c r="B55" s="60" t="s">
        <v>49</v>
      </c>
      <c r="C55" s="131">
        <v>400</v>
      </c>
      <c r="D55" s="59" t="s">
        <v>522</v>
      </c>
      <c r="E55" s="59" t="s">
        <v>523</v>
      </c>
      <c r="F55" s="60" t="s">
        <v>49</v>
      </c>
      <c r="G55" s="60" t="s">
        <v>540</v>
      </c>
      <c r="H55" s="127">
        <v>48</v>
      </c>
      <c r="I55" s="60" t="s">
        <v>57</v>
      </c>
      <c r="J55" s="120">
        <v>6</v>
      </c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48">
        <f t="shared" si="14"/>
        <v>6</v>
      </c>
      <c r="W55" s="120">
        <v>0</v>
      </c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48">
        <f t="shared" si="15"/>
        <v>0</v>
      </c>
      <c r="AJ55" s="120">
        <v>0</v>
      </c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48">
        <f t="shared" si="16"/>
        <v>0</v>
      </c>
      <c r="AW55" s="120">
        <v>0</v>
      </c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2"/>
      <c r="BI55" s="53">
        <f t="shared" si="17"/>
        <v>0</v>
      </c>
      <c r="BJ55" s="120">
        <v>0</v>
      </c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53">
        <f t="shared" si="18"/>
        <v>0</v>
      </c>
      <c r="BW55" s="109">
        <f t="shared" si="19"/>
        <v>6</v>
      </c>
      <c r="BX55" s="109">
        <f t="shared" si="3"/>
        <v>0</v>
      </c>
      <c r="BY55" s="109">
        <f t="shared" si="4"/>
        <v>0</v>
      </c>
      <c r="BZ55" s="109">
        <f t="shared" si="5"/>
        <v>0</v>
      </c>
      <c r="CA55" s="109">
        <f t="shared" si="6"/>
        <v>0</v>
      </c>
      <c r="CB55" s="109">
        <f t="shared" si="7"/>
        <v>0</v>
      </c>
      <c r="CC55" s="109">
        <f t="shared" si="8"/>
        <v>0</v>
      </c>
      <c r="CD55" s="109">
        <f t="shared" si="9"/>
        <v>0</v>
      </c>
      <c r="CE55" s="109">
        <f t="shared" si="10"/>
        <v>0</v>
      </c>
      <c r="CF55" s="109">
        <f t="shared" si="11"/>
        <v>0</v>
      </c>
      <c r="CG55" s="109">
        <f t="shared" si="12"/>
        <v>0</v>
      </c>
      <c r="CH55" s="109">
        <f t="shared" si="13"/>
        <v>0</v>
      </c>
      <c r="CI55" s="54"/>
      <c r="CJ55" s="54">
        <f t="shared" si="20"/>
        <v>6</v>
      </c>
      <c r="CK55" s="55">
        <f t="shared" si="21"/>
        <v>0</v>
      </c>
    </row>
    <row r="56" spans="1:89" x14ac:dyDescent="0.35">
      <c r="A56" s="60" t="s">
        <v>5</v>
      </c>
      <c r="B56" s="60" t="s">
        <v>49</v>
      </c>
      <c r="C56" s="131">
        <v>400</v>
      </c>
      <c r="D56" s="59" t="s">
        <v>522</v>
      </c>
      <c r="E56" s="59" t="s">
        <v>523</v>
      </c>
      <c r="F56" s="60" t="s">
        <v>49</v>
      </c>
      <c r="G56" s="60" t="s">
        <v>540</v>
      </c>
      <c r="H56" s="127">
        <v>49</v>
      </c>
      <c r="I56" s="60" t="s">
        <v>55</v>
      </c>
      <c r="J56" s="120">
        <v>3</v>
      </c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48">
        <f t="shared" si="14"/>
        <v>3</v>
      </c>
      <c r="W56" s="120">
        <v>0</v>
      </c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48">
        <f t="shared" si="15"/>
        <v>0</v>
      </c>
      <c r="AJ56" s="120">
        <v>0</v>
      </c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48">
        <f t="shared" si="16"/>
        <v>0</v>
      </c>
      <c r="AW56" s="120">
        <v>0</v>
      </c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2"/>
      <c r="BI56" s="53">
        <f t="shared" si="17"/>
        <v>0</v>
      </c>
      <c r="BJ56" s="120">
        <v>0</v>
      </c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53">
        <f t="shared" si="18"/>
        <v>0</v>
      </c>
      <c r="BW56" s="109">
        <f t="shared" si="19"/>
        <v>3</v>
      </c>
      <c r="BX56" s="109">
        <f t="shared" si="3"/>
        <v>0</v>
      </c>
      <c r="BY56" s="109">
        <f t="shared" si="4"/>
        <v>0</v>
      </c>
      <c r="BZ56" s="109">
        <f t="shared" si="5"/>
        <v>0</v>
      </c>
      <c r="CA56" s="109">
        <f t="shared" si="6"/>
        <v>0</v>
      </c>
      <c r="CB56" s="109">
        <f t="shared" si="7"/>
        <v>0</v>
      </c>
      <c r="CC56" s="109">
        <f t="shared" si="8"/>
        <v>0</v>
      </c>
      <c r="CD56" s="109">
        <f t="shared" si="9"/>
        <v>0</v>
      </c>
      <c r="CE56" s="109">
        <f t="shared" si="10"/>
        <v>0</v>
      </c>
      <c r="CF56" s="109">
        <f t="shared" si="11"/>
        <v>0</v>
      </c>
      <c r="CG56" s="109">
        <f t="shared" si="12"/>
        <v>0</v>
      </c>
      <c r="CH56" s="109">
        <f t="shared" si="13"/>
        <v>0</v>
      </c>
      <c r="CI56" s="54"/>
      <c r="CJ56" s="54">
        <f t="shared" si="20"/>
        <v>3</v>
      </c>
      <c r="CK56" s="55">
        <f t="shared" si="21"/>
        <v>0</v>
      </c>
    </row>
    <row r="57" spans="1:89" x14ac:dyDescent="0.35">
      <c r="A57" s="60" t="s">
        <v>5</v>
      </c>
      <c r="B57" s="60" t="s">
        <v>106</v>
      </c>
      <c r="C57" s="131">
        <v>400</v>
      </c>
      <c r="D57" s="59" t="s">
        <v>522</v>
      </c>
      <c r="E57" s="59" t="s">
        <v>523</v>
      </c>
      <c r="F57" s="60" t="s">
        <v>49</v>
      </c>
      <c r="G57" s="60" t="s">
        <v>540</v>
      </c>
      <c r="H57" s="127">
        <v>50</v>
      </c>
      <c r="I57" s="60" t="s">
        <v>117</v>
      </c>
      <c r="J57" s="120">
        <v>0</v>
      </c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48">
        <f t="shared" si="14"/>
        <v>0</v>
      </c>
      <c r="W57" s="120">
        <v>0</v>
      </c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48">
        <f t="shared" si="15"/>
        <v>0</v>
      </c>
      <c r="AJ57" s="120">
        <v>0</v>
      </c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48">
        <f t="shared" si="16"/>
        <v>0</v>
      </c>
      <c r="AW57" s="120">
        <v>0</v>
      </c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2"/>
      <c r="BI57" s="53">
        <f t="shared" si="17"/>
        <v>0</v>
      </c>
      <c r="BJ57" s="120">
        <v>0</v>
      </c>
      <c r="BK57" s="120"/>
      <c r="BL57" s="120"/>
      <c r="BM57" s="120"/>
      <c r="BN57" s="120"/>
      <c r="BO57" s="120"/>
      <c r="BP57" s="120"/>
      <c r="BQ57" s="120"/>
      <c r="BR57" s="120"/>
      <c r="BS57" s="120"/>
      <c r="BT57" s="120"/>
      <c r="BU57" s="120"/>
      <c r="BV57" s="53">
        <f t="shared" si="18"/>
        <v>0</v>
      </c>
      <c r="BW57" s="109">
        <f t="shared" si="19"/>
        <v>0</v>
      </c>
      <c r="BX57" s="109">
        <f t="shared" si="3"/>
        <v>0</v>
      </c>
      <c r="BY57" s="109">
        <f t="shared" si="4"/>
        <v>0</v>
      </c>
      <c r="BZ57" s="109">
        <f t="shared" si="5"/>
        <v>0</v>
      </c>
      <c r="CA57" s="109">
        <f t="shared" si="6"/>
        <v>0</v>
      </c>
      <c r="CB57" s="109">
        <f t="shared" si="7"/>
        <v>0</v>
      </c>
      <c r="CC57" s="109">
        <f t="shared" si="8"/>
        <v>0</v>
      </c>
      <c r="CD57" s="109">
        <f t="shared" si="9"/>
        <v>0</v>
      </c>
      <c r="CE57" s="109">
        <f t="shared" si="10"/>
        <v>0</v>
      </c>
      <c r="CF57" s="109">
        <f t="shared" si="11"/>
        <v>0</v>
      </c>
      <c r="CG57" s="109">
        <f t="shared" si="12"/>
        <v>0</v>
      </c>
      <c r="CH57" s="109">
        <f t="shared" si="13"/>
        <v>0</v>
      </c>
      <c r="CI57" s="54"/>
      <c r="CJ57" s="54">
        <f t="shared" si="20"/>
        <v>0</v>
      </c>
      <c r="CK57" s="55">
        <f t="shared" si="21"/>
        <v>0</v>
      </c>
    </row>
    <row r="58" spans="1:89" x14ac:dyDescent="0.35">
      <c r="A58" s="60" t="s">
        <v>5</v>
      </c>
      <c r="B58" s="60" t="s">
        <v>49</v>
      </c>
      <c r="C58" s="131">
        <v>400</v>
      </c>
      <c r="D58" s="59" t="s">
        <v>522</v>
      </c>
      <c r="E58" s="59" t="s">
        <v>523</v>
      </c>
      <c r="F58" s="60" t="s">
        <v>49</v>
      </c>
      <c r="G58" s="60" t="s">
        <v>539</v>
      </c>
      <c r="H58" s="127">
        <v>51</v>
      </c>
      <c r="I58" s="60" t="s">
        <v>52</v>
      </c>
      <c r="J58" s="120">
        <v>4</v>
      </c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48">
        <f t="shared" si="14"/>
        <v>4</v>
      </c>
      <c r="W58" s="120">
        <v>0</v>
      </c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48">
        <f t="shared" si="15"/>
        <v>0</v>
      </c>
      <c r="AJ58" s="120">
        <v>0</v>
      </c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48">
        <f t="shared" si="16"/>
        <v>0</v>
      </c>
      <c r="AW58" s="120">
        <v>0</v>
      </c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2"/>
      <c r="BI58" s="53">
        <f t="shared" si="17"/>
        <v>0</v>
      </c>
      <c r="BJ58" s="120">
        <v>2</v>
      </c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53">
        <f t="shared" si="18"/>
        <v>2</v>
      </c>
      <c r="BW58" s="109">
        <f t="shared" si="19"/>
        <v>6</v>
      </c>
      <c r="BX58" s="109">
        <f t="shared" si="3"/>
        <v>0</v>
      </c>
      <c r="BY58" s="109">
        <f t="shared" si="4"/>
        <v>0</v>
      </c>
      <c r="BZ58" s="109">
        <f t="shared" si="5"/>
        <v>0</v>
      </c>
      <c r="CA58" s="109">
        <f t="shared" si="6"/>
        <v>0</v>
      </c>
      <c r="CB58" s="109">
        <f t="shared" si="7"/>
        <v>0</v>
      </c>
      <c r="CC58" s="109">
        <f t="shared" si="8"/>
        <v>0</v>
      </c>
      <c r="CD58" s="109">
        <f t="shared" si="9"/>
        <v>0</v>
      </c>
      <c r="CE58" s="109">
        <f t="shared" si="10"/>
        <v>0</v>
      </c>
      <c r="CF58" s="109">
        <f t="shared" si="11"/>
        <v>0</v>
      </c>
      <c r="CG58" s="109">
        <f t="shared" si="12"/>
        <v>0</v>
      </c>
      <c r="CH58" s="109">
        <f t="shared" si="13"/>
        <v>0</v>
      </c>
      <c r="CI58" s="54"/>
      <c r="CJ58" s="54">
        <f t="shared" si="20"/>
        <v>6</v>
      </c>
      <c r="CK58" s="55">
        <f t="shared" si="21"/>
        <v>0</v>
      </c>
    </row>
    <row r="59" spans="1:89" x14ac:dyDescent="0.35">
      <c r="A59" s="60" t="s">
        <v>5</v>
      </c>
      <c r="B59" s="60" t="s">
        <v>49</v>
      </c>
      <c r="C59" s="131">
        <v>400</v>
      </c>
      <c r="D59" s="59" t="s">
        <v>522</v>
      </c>
      <c r="E59" s="59" t="s">
        <v>523</v>
      </c>
      <c r="F59" s="60" t="s">
        <v>49</v>
      </c>
      <c r="G59" s="60" t="s">
        <v>540</v>
      </c>
      <c r="H59" s="127">
        <v>52</v>
      </c>
      <c r="I59" s="60" t="s">
        <v>546</v>
      </c>
      <c r="J59" s="120">
        <v>2</v>
      </c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48">
        <f t="shared" si="14"/>
        <v>2</v>
      </c>
      <c r="W59" s="120">
        <v>0</v>
      </c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48">
        <f t="shared" si="15"/>
        <v>0</v>
      </c>
      <c r="AJ59" s="120">
        <v>0</v>
      </c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48">
        <f t="shared" si="16"/>
        <v>0</v>
      </c>
      <c r="AW59" s="120">
        <v>0</v>
      </c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2"/>
      <c r="BI59" s="53">
        <f t="shared" si="17"/>
        <v>0</v>
      </c>
      <c r="BJ59" s="120">
        <v>0</v>
      </c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53">
        <f t="shared" si="18"/>
        <v>0</v>
      </c>
      <c r="BW59" s="109">
        <f t="shared" si="19"/>
        <v>2</v>
      </c>
      <c r="BX59" s="109">
        <f t="shared" si="3"/>
        <v>0</v>
      </c>
      <c r="BY59" s="109">
        <f t="shared" si="4"/>
        <v>0</v>
      </c>
      <c r="BZ59" s="109">
        <f t="shared" si="5"/>
        <v>0</v>
      </c>
      <c r="CA59" s="109">
        <f t="shared" si="6"/>
        <v>0</v>
      </c>
      <c r="CB59" s="109">
        <f t="shared" si="7"/>
        <v>0</v>
      </c>
      <c r="CC59" s="109">
        <f t="shared" si="8"/>
        <v>0</v>
      </c>
      <c r="CD59" s="109">
        <f t="shared" si="9"/>
        <v>0</v>
      </c>
      <c r="CE59" s="109">
        <f t="shared" si="10"/>
        <v>0</v>
      </c>
      <c r="CF59" s="109">
        <f t="shared" si="11"/>
        <v>0</v>
      </c>
      <c r="CG59" s="109">
        <f t="shared" si="12"/>
        <v>0</v>
      </c>
      <c r="CH59" s="109">
        <f t="shared" si="13"/>
        <v>0</v>
      </c>
      <c r="CI59" s="54"/>
      <c r="CJ59" s="54">
        <f t="shared" si="20"/>
        <v>2</v>
      </c>
      <c r="CK59" s="55">
        <f t="shared" si="21"/>
        <v>0</v>
      </c>
    </row>
    <row r="60" spans="1:89" x14ac:dyDescent="0.35">
      <c r="A60" s="60" t="s">
        <v>11</v>
      </c>
      <c r="B60" s="60" t="s">
        <v>377</v>
      </c>
      <c r="C60" s="131">
        <v>400</v>
      </c>
      <c r="D60" s="59" t="s">
        <v>522</v>
      </c>
      <c r="E60" s="59" t="s">
        <v>508</v>
      </c>
      <c r="F60" s="60" t="s">
        <v>378</v>
      </c>
      <c r="G60" s="60" t="s">
        <v>539</v>
      </c>
      <c r="H60" s="127">
        <v>53</v>
      </c>
      <c r="I60" s="60" t="s">
        <v>378</v>
      </c>
      <c r="J60" s="120">
        <v>0</v>
      </c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48">
        <f t="shared" si="14"/>
        <v>0</v>
      </c>
      <c r="W60" s="120">
        <v>0</v>
      </c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48">
        <f t="shared" si="15"/>
        <v>0</v>
      </c>
      <c r="AJ60" s="120">
        <v>0</v>
      </c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48">
        <f t="shared" si="16"/>
        <v>0</v>
      </c>
      <c r="AW60" s="120">
        <v>0</v>
      </c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2"/>
      <c r="BI60" s="53">
        <f t="shared" si="17"/>
        <v>0</v>
      </c>
      <c r="BJ60" s="120">
        <v>0</v>
      </c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53">
        <f t="shared" si="18"/>
        <v>0</v>
      </c>
      <c r="BW60" s="109">
        <f t="shared" si="19"/>
        <v>0</v>
      </c>
      <c r="BX60" s="109">
        <f t="shared" si="3"/>
        <v>0</v>
      </c>
      <c r="BY60" s="109">
        <f t="shared" si="4"/>
        <v>0</v>
      </c>
      <c r="BZ60" s="109">
        <f t="shared" si="5"/>
        <v>0</v>
      </c>
      <c r="CA60" s="109">
        <f t="shared" si="6"/>
        <v>0</v>
      </c>
      <c r="CB60" s="109">
        <f t="shared" si="7"/>
        <v>0</v>
      </c>
      <c r="CC60" s="109">
        <f t="shared" si="8"/>
        <v>0</v>
      </c>
      <c r="CD60" s="109">
        <f t="shared" si="9"/>
        <v>0</v>
      </c>
      <c r="CE60" s="109">
        <f t="shared" si="10"/>
        <v>0</v>
      </c>
      <c r="CF60" s="109">
        <f t="shared" si="11"/>
        <v>0</v>
      </c>
      <c r="CG60" s="109">
        <f t="shared" si="12"/>
        <v>0</v>
      </c>
      <c r="CH60" s="109">
        <f t="shared" si="13"/>
        <v>0</v>
      </c>
      <c r="CI60" s="54"/>
      <c r="CJ60" s="54">
        <f t="shared" si="20"/>
        <v>0</v>
      </c>
      <c r="CK60" s="55">
        <f t="shared" si="21"/>
        <v>0</v>
      </c>
    </row>
    <row r="61" spans="1:89" x14ac:dyDescent="0.35">
      <c r="A61" s="60" t="s">
        <v>5</v>
      </c>
      <c r="B61" s="60" t="s">
        <v>99</v>
      </c>
      <c r="C61" s="131">
        <v>400</v>
      </c>
      <c r="D61" s="59" t="s">
        <v>522</v>
      </c>
      <c r="E61" s="59" t="s">
        <v>508</v>
      </c>
      <c r="F61" s="60" t="s">
        <v>164</v>
      </c>
      <c r="G61" s="60" t="s">
        <v>539</v>
      </c>
      <c r="H61" s="127">
        <v>54</v>
      </c>
      <c r="I61" s="60" t="s">
        <v>99</v>
      </c>
      <c r="J61" s="120">
        <v>7</v>
      </c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48">
        <f t="shared" si="14"/>
        <v>7</v>
      </c>
      <c r="W61" s="120">
        <v>0</v>
      </c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48">
        <f t="shared" si="15"/>
        <v>0</v>
      </c>
      <c r="AJ61" s="120">
        <v>1</v>
      </c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48">
        <f t="shared" si="16"/>
        <v>1</v>
      </c>
      <c r="AW61" s="120">
        <v>0</v>
      </c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2"/>
      <c r="BI61" s="53">
        <f t="shared" si="17"/>
        <v>0</v>
      </c>
      <c r="BJ61" s="120">
        <v>0</v>
      </c>
      <c r="BK61" s="120"/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53">
        <f t="shared" si="18"/>
        <v>0</v>
      </c>
      <c r="BW61" s="109">
        <f t="shared" si="19"/>
        <v>8</v>
      </c>
      <c r="BX61" s="109">
        <f t="shared" si="3"/>
        <v>0</v>
      </c>
      <c r="BY61" s="109">
        <f t="shared" si="4"/>
        <v>0</v>
      </c>
      <c r="BZ61" s="109">
        <f t="shared" si="5"/>
        <v>0</v>
      </c>
      <c r="CA61" s="109">
        <f t="shared" si="6"/>
        <v>0</v>
      </c>
      <c r="CB61" s="109">
        <f t="shared" si="7"/>
        <v>0</v>
      </c>
      <c r="CC61" s="109">
        <f t="shared" si="8"/>
        <v>0</v>
      </c>
      <c r="CD61" s="109">
        <f t="shared" si="9"/>
        <v>0</v>
      </c>
      <c r="CE61" s="109">
        <f t="shared" si="10"/>
        <v>0</v>
      </c>
      <c r="CF61" s="109">
        <f t="shared" si="11"/>
        <v>0</v>
      </c>
      <c r="CG61" s="109">
        <f t="shared" si="12"/>
        <v>0</v>
      </c>
      <c r="CH61" s="109">
        <f t="shared" si="13"/>
        <v>0</v>
      </c>
      <c r="CI61" s="54"/>
      <c r="CJ61" s="54">
        <f t="shared" si="20"/>
        <v>8</v>
      </c>
      <c r="CK61" s="55">
        <f t="shared" si="21"/>
        <v>0</v>
      </c>
    </row>
    <row r="62" spans="1:89" x14ac:dyDescent="0.35">
      <c r="A62" s="60" t="s">
        <v>5</v>
      </c>
      <c r="B62" s="60" t="s">
        <v>99</v>
      </c>
      <c r="C62" s="131">
        <v>400</v>
      </c>
      <c r="D62" s="59" t="s">
        <v>522</v>
      </c>
      <c r="E62" s="59" t="s">
        <v>508</v>
      </c>
      <c r="F62" s="60" t="s">
        <v>164</v>
      </c>
      <c r="G62" s="60" t="s">
        <v>540</v>
      </c>
      <c r="H62" s="127">
        <v>55</v>
      </c>
      <c r="I62" s="60" t="s">
        <v>103</v>
      </c>
      <c r="J62" s="120">
        <v>2</v>
      </c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48">
        <f t="shared" si="14"/>
        <v>2</v>
      </c>
      <c r="W62" s="120">
        <v>0</v>
      </c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48">
        <f t="shared" si="15"/>
        <v>0</v>
      </c>
      <c r="AJ62" s="120">
        <v>0</v>
      </c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48">
        <f t="shared" si="16"/>
        <v>0</v>
      </c>
      <c r="AW62" s="120">
        <v>0</v>
      </c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2"/>
      <c r="BI62" s="53">
        <f t="shared" si="17"/>
        <v>0</v>
      </c>
      <c r="BJ62" s="120">
        <v>0</v>
      </c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/>
      <c r="BV62" s="53">
        <f t="shared" si="18"/>
        <v>0</v>
      </c>
      <c r="BW62" s="109">
        <f t="shared" si="19"/>
        <v>2</v>
      </c>
      <c r="BX62" s="109">
        <f t="shared" si="3"/>
        <v>0</v>
      </c>
      <c r="BY62" s="109">
        <f t="shared" si="4"/>
        <v>0</v>
      </c>
      <c r="BZ62" s="109">
        <f t="shared" si="5"/>
        <v>0</v>
      </c>
      <c r="CA62" s="109">
        <f t="shared" si="6"/>
        <v>0</v>
      </c>
      <c r="CB62" s="109">
        <f t="shared" si="7"/>
        <v>0</v>
      </c>
      <c r="CC62" s="109">
        <f t="shared" si="8"/>
        <v>0</v>
      </c>
      <c r="CD62" s="109">
        <f t="shared" si="9"/>
        <v>0</v>
      </c>
      <c r="CE62" s="109">
        <f t="shared" si="10"/>
        <v>0</v>
      </c>
      <c r="CF62" s="109">
        <f t="shared" si="11"/>
        <v>0</v>
      </c>
      <c r="CG62" s="109">
        <f t="shared" si="12"/>
        <v>0</v>
      </c>
      <c r="CH62" s="109">
        <f t="shared" si="13"/>
        <v>0</v>
      </c>
      <c r="CI62" s="54"/>
      <c r="CJ62" s="54">
        <f t="shared" si="20"/>
        <v>2</v>
      </c>
      <c r="CK62" s="55">
        <f t="shared" si="21"/>
        <v>0</v>
      </c>
    </row>
    <row r="63" spans="1:89" x14ac:dyDescent="0.35">
      <c r="A63" s="60" t="s">
        <v>5</v>
      </c>
      <c r="B63" s="60" t="s">
        <v>99</v>
      </c>
      <c r="C63" s="131">
        <v>400</v>
      </c>
      <c r="D63" s="59" t="s">
        <v>522</v>
      </c>
      <c r="E63" s="59" t="s">
        <v>508</v>
      </c>
      <c r="F63" s="60" t="s">
        <v>164</v>
      </c>
      <c r="G63" s="60" t="s">
        <v>540</v>
      </c>
      <c r="H63" s="127">
        <v>56</v>
      </c>
      <c r="I63" s="60" t="s">
        <v>101</v>
      </c>
      <c r="J63" s="120">
        <v>3</v>
      </c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48">
        <f t="shared" si="14"/>
        <v>3</v>
      </c>
      <c r="W63" s="120">
        <v>0</v>
      </c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48">
        <f t="shared" si="15"/>
        <v>0</v>
      </c>
      <c r="AJ63" s="120">
        <v>0</v>
      </c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48">
        <f t="shared" si="16"/>
        <v>0</v>
      </c>
      <c r="AW63" s="120">
        <v>0</v>
      </c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2"/>
      <c r="BI63" s="53">
        <f t="shared" si="17"/>
        <v>0</v>
      </c>
      <c r="BJ63" s="120">
        <v>0</v>
      </c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53">
        <f t="shared" si="18"/>
        <v>0</v>
      </c>
      <c r="BW63" s="109">
        <f t="shared" si="19"/>
        <v>3</v>
      </c>
      <c r="BX63" s="109">
        <f t="shared" si="3"/>
        <v>0</v>
      </c>
      <c r="BY63" s="109">
        <f t="shared" si="4"/>
        <v>0</v>
      </c>
      <c r="BZ63" s="109">
        <f t="shared" si="5"/>
        <v>0</v>
      </c>
      <c r="CA63" s="109">
        <f t="shared" si="6"/>
        <v>0</v>
      </c>
      <c r="CB63" s="109">
        <f t="shared" si="7"/>
        <v>0</v>
      </c>
      <c r="CC63" s="109">
        <f t="shared" si="8"/>
        <v>0</v>
      </c>
      <c r="CD63" s="109">
        <f t="shared" si="9"/>
        <v>0</v>
      </c>
      <c r="CE63" s="109">
        <f t="shared" si="10"/>
        <v>0</v>
      </c>
      <c r="CF63" s="109">
        <f t="shared" si="11"/>
        <v>0</v>
      </c>
      <c r="CG63" s="109">
        <f t="shared" si="12"/>
        <v>0</v>
      </c>
      <c r="CH63" s="109">
        <f t="shared" si="13"/>
        <v>0</v>
      </c>
      <c r="CI63" s="54"/>
      <c r="CJ63" s="54">
        <f t="shared" si="20"/>
        <v>3</v>
      </c>
      <c r="CK63" s="55">
        <f t="shared" si="21"/>
        <v>0</v>
      </c>
    </row>
    <row r="64" spans="1:89" x14ac:dyDescent="0.35">
      <c r="A64" s="60" t="s">
        <v>5</v>
      </c>
      <c r="B64" s="60" t="s">
        <v>99</v>
      </c>
      <c r="C64" s="131">
        <v>400</v>
      </c>
      <c r="D64" s="59" t="s">
        <v>522</v>
      </c>
      <c r="E64" s="59" t="s">
        <v>508</v>
      </c>
      <c r="F64" s="60" t="s">
        <v>164</v>
      </c>
      <c r="G64" s="60" t="s">
        <v>540</v>
      </c>
      <c r="H64" s="127">
        <v>57</v>
      </c>
      <c r="I64" s="60" t="s">
        <v>102</v>
      </c>
      <c r="J64" s="120">
        <v>3</v>
      </c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48">
        <f t="shared" si="14"/>
        <v>3</v>
      </c>
      <c r="W64" s="120">
        <v>0</v>
      </c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48">
        <f t="shared" si="15"/>
        <v>0</v>
      </c>
      <c r="AJ64" s="120">
        <v>0</v>
      </c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48">
        <f t="shared" si="16"/>
        <v>0</v>
      </c>
      <c r="AW64" s="120">
        <v>0</v>
      </c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2"/>
      <c r="BI64" s="53">
        <f t="shared" si="17"/>
        <v>0</v>
      </c>
      <c r="BJ64" s="120">
        <v>0</v>
      </c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53">
        <f t="shared" si="18"/>
        <v>0</v>
      </c>
      <c r="BW64" s="109">
        <f t="shared" si="19"/>
        <v>3</v>
      </c>
      <c r="BX64" s="109">
        <f t="shared" si="3"/>
        <v>0</v>
      </c>
      <c r="BY64" s="109">
        <f t="shared" si="4"/>
        <v>0</v>
      </c>
      <c r="BZ64" s="109">
        <f t="shared" si="5"/>
        <v>0</v>
      </c>
      <c r="CA64" s="109">
        <f t="shared" si="6"/>
        <v>0</v>
      </c>
      <c r="CB64" s="109">
        <f t="shared" si="7"/>
        <v>0</v>
      </c>
      <c r="CC64" s="109">
        <f t="shared" si="8"/>
        <v>0</v>
      </c>
      <c r="CD64" s="109">
        <f t="shared" si="9"/>
        <v>0</v>
      </c>
      <c r="CE64" s="109">
        <f t="shared" si="10"/>
        <v>0</v>
      </c>
      <c r="CF64" s="109">
        <f t="shared" si="11"/>
        <v>0</v>
      </c>
      <c r="CG64" s="109">
        <f t="shared" si="12"/>
        <v>0</v>
      </c>
      <c r="CH64" s="109">
        <f t="shared" si="13"/>
        <v>0</v>
      </c>
      <c r="CI64" s="54"/>
      <c r="CJ64" s="54">
        <f t="shared" si="20"/>
        <v>3</v>
      </c>
      <c r="CK64" s="55">
        <f t="shared" si="21"/>
        <v>0</v>
      </c>
    </row>
    <row r="65" spans="1:89" x14ac:dyDescent="0.35">
      <c r="A65" s="60" t="s">
        <v>5</v>
      </c>
      <c r="B65" s="60" t="s">
        <v>99</v>
      </c>
      <c r="C65" s="131">
        <v>400</v>
      </c>
      <c r="D65" s="59" t="s">
        <v>522</v>
      </c>
      <c r="E65" s="59" t="s">
        <v>508</v>
      </c>
      <c r="F65" s="60" t="s">
        <v>164</v>
      </c>
      <c r="G65" s="60" t="s">
        <v>540</v>
      </c>
      <c r="H65" s="127">
        <v>58</v>
      </c>
      <c r="I65" s="60" t="s">
        <v>104</v>
      </c>
      <c r="J65" s="120">
        <v>2</v>
      </c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48">
        <f t="shared" si="14"/>
        <v>2</v>
      </c>
      <c r="W65" s="120">
        <v>0</v>
      </c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48">
        <f t="shared" si="15"/>
        <v>0</v>
      </c>
      <c r="AJ65" s="120">
        <v>0</v>
      </c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48">
        <f t="shared" si="16"/>
        <v>0</v>
      </c>
      <c r="AW65" s="120">
        <v>0</v>
      </c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2"/>
      <c r="BI65" s="53">
        <f t="shared" si="17"/>
        <v>0</v>
      </c>
      <c r="BJ65" s="120">
        <v>0</v>
      </c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53">
        <f t="shared" si="18"/>
        <v>0</v>
      </c>
      <c r="BW65" s="109">
        <f t="shared" si="19"/>
        <v>2</v>
      </c>
      <c r="BX65" s="109">
        <f t="shared" si="3"/>
        <v>0</v>
      </c>
      <c r="BY65" s="109">
        <f t="shared" si="4"/>
        <v>0</v>
      </c>
      <c r="BZ65" s="109">
        <f t="shared" si="5"/>
        <v>0</v>
      </c>
      <c r="CA65" s="109">
        <f t="shared" si="6"/>
        <v>0</v>
      </c>
      <c r="CB65" s="109">
        <f t="shared" si="7"/>
        <v>0</v>
      </c>
      <c r="CC65" s="109">
        <f t="shared" si="8"/>
        <v>0</v>
      </c>
      <c r="CD65" s="109">
        <f t="shared" si="9"/>
        <v>0</v>
      </c>
      <c r="CE65" s="109">
        <f t="shared" si="10"/>
        <v>0</v>
      </c>
      <c r="CF65" s="109">
        <f t="shared" si="11"/>
        <v>0</v>
      </c>
      <c r="CG65" s="109">
        <f t="shared" si="12"/>
        <v>0</v>
      </c>
      <c r="CH65" s="109">
        <f t="shared" si="13"/>
        <v>0</v>
      </c>
      <c r="CI65" s="54"/>
      <c r="CJ65" s="54">
        <f t="shared" si="20"/>
        <v>2</v>
      </c>
      <c r="CK65" s="55">
        <f t="shared" si="21"/>
        <v>0</v>
      </c>
    </row>
    <row r="66" spans="1:89" x14ac:dyDescent="0.35">
      <c r="A66" s="60" t="s">
        <v>5</v>
      </c>
      <c r="B66" s="60" t="s">
        <v>99</v>
      </c>
      <c r="C66" s="131">
        <v>400</v>
      </c>
      <c r="D66" s="59" t="s">
        <v>522</v>
      </c>
      <c r="E66" s="59" t="s">
        <v>508</v>
      </c>
      <c r="F66" s="60" t="s">
        <v>164</v>
      </c>
      <c r="G66" s="60" t="s">
        <v>540</v>
      </c>
      <c r="H66" s="127">
        <v>59</v>
      </c>
      <c r="I66" s="60" t="s">
        <v>100</v>
      </c>
      <c r="J66" s="120">
        <v>2</v>
      </c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48">
        <f t="shared" si="14"/>
        <v>2</v>
      </c>
      <c r="W66" s="120">
        <v>0</v>
      </c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48">
        <f t="shared" si="15"/>
        <v>0</v>
      </c>
      <c r="AJ66" s="120">
        <v>0</v>
      </c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48">
        <f t="shared" si="16"/>
        <v>0</v>
      </c>
      <c r="AW66" s="120">
        <v>0</v>
      </c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2"/>
      <c r="BI66" s="53">
        <f t="shared" si="17"/>
        <v>0</v>
      </c>
      <c r="BJ66" s="120">
        <v>0</v>
      </c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53">
        <f t="shared" si="18"/>
        <v>0</v>
      </c>
      <c r="BW66" s="109">
        <f t="shared" si="19"/>
        <v>2</v>
      </c>
      <c r="BX66" s="109">
        <f t="shared" si="3"/>
        <v>0</v>
      </c>
      <c r="BY66" s="109">
        <f t="shared" si="4"/>
        <v>0</v>
      </c>
      <c r="BZ66" s="109">
        <f t="shared" si="5"/>
        <v>0</v>
      </c>
      <c r="CA66" s="109">
        <f t="shared" si="6"/>
        <v>0</v>
      </c>
      <c r="CB66" s="109">
        <f t="shared" si="7"/>
        <v>0</v>
      </c>
      <c r="CC66" s="109">
        <f t="shared" si="8"/>
        <v>0</v>
      </c>
      <c r="CD66" s="109">
        <f t="shared" si="9"/>
        <v>0</v>
      </c>
      <c r="CE66" s="109">
        <f t="shared" si="10"/>
        <v>0</v>
      </c>
      <c r="CF66" s="109">
        <f t="shared" si="11"/>
        <v>0</v>
      </c>
      <c r="CG66" s="109">
        <f t="shared" si="12"/>
        <v>0</v>
      </c>
      <c r="CH66" s="109">
        <f t="shared" si="13"/>
        <v>0</v>
      </c>
      <c r="CI66" s="54"/>
      <c r="CJ66" s="54">
        <f t="shared" si="20"/>
        <v>2</v>
      </c>
      <c r="CK66" s="55">
        <f t="shared" si="21"/>
        <v>0</v>
      </c>
    </row>
    <row r="67" spans="1:89" x14ac:dyDescent="0.35">
      <c r="A67" s="60" t="s">
        <v>5</v>
      </c>
      <c r="B67" s="60" t="s">
        <v>139</v>
      </c>
      <c r="C67" s="131">
        <v>400</v>
      </c>
      <c r="D67" s="59" t="s">
        <v>522</v>
      </c>
      <c r="E67" s="59" t="s">
        <v>508</v>
      </c>
      <c r="F67" s="60" t="s">
        <v>164</v>
      </c>
      <c r="G67" s="60" t="s">
        <v>539</v>
      </c>
      <c r="H67" s="127">
        <v>60</v>
      </c>
      <c r="I67" s="60" t="s">
        <v>141</v>
      </c>
      <c r="J67" s="120">
        <v>6</v>
      </c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48">
        <f t="shared" si="14"/>
        <v>6</v>
      </c>
      <c r="W67" s="120">
        <v>0</v>
      </c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48">
        <f t="shared" si="15"/>
        <v>0</v>
      </c>
      <c r="AJ67" s="120">
        <v>0</v>
      </c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48">
        <f t="shared" si="16"/>
        <v>0</v>
      </c>
      <c r="AW67" s="120">
        <v>0</v>
      </c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2"/>
      <c r="BI67" s="53">
        <f t="shared" si="17"/>
        <v>0</v>
      </c>
      <c r="BJ67" s="120">
        <v>4</v>
      </c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53">
        <f t="shared" si="18"/>
        <v>4</v>
      </c>
      <c r="BW67" s="109">
        <f t="shared" si="19"/>
        <v>10</v>
      </c>
      <c r="BX67" s="109">
        <f t="shared" si="3"/>
        <v>0</v>
      </c>
      <c r="BY67" s="109">
        <f t="shared" si="4"/>
        <v>0</v>
      </c>
      <c r="BZ67" s="109">
        <f t="shared" si="5"/>
        <v>0</v>
      </c>
      <c r="CA67" s="109">
        <f t="shared" si="6"/>
        <v>0</v>
      </c>
      <c r="CB67" s="109">
        <f t="shared" si="7"/>
        <v>0</v>
      </c>
      <c r="CC67" s="109">
        <f t="shared" si="8"/>
        <v>0</v>
      </c>
      <c r="CD67" s="109">
        <f t="shared" si="9"/>
        <v>0</v>
      </c>
      <c r="CE67" s="109">
        <f t="shared" si="10"/>
        <v>0</v>
      </c>
      <c r="CF67" s="109">
        <f t="shared" si="11"/>
        <v>0</v>
      </c>
      <c r="CG67" s="109">
        <f t="shared" si="12"/>
        <v>0</v>
      </c>
      <c r="CH67" s="109">
        <f t="shared" si="13"/>
        <v>0</v>
      </c>
      <c r="CI67" s="54"/>
      <c r="CJ67" s="54">
        <f t="shared" si="20"/>
        <v>10</v>
      </c>
      <c r="CK67" s="55">
        <f t="shared" si="21"/>
        <v>0</v>
      </c>
    </row>
    <row r="68" spans="1:89" x14ac:dyDescent="0.35">
      <c r="A68" s="60" t="s">
        <v>5</v>
      </c>
      <c r="B68" s="60" t="s">
        <v>139</v>
      </c>
      <c r="C68" s="131">
        <v>400</v>
      </c>
      <c r="D68" s="59" t="s">
        <v>522</v>
      </c>
      <c r="E68" s="59" t="s">
        <v>508</v>
      </c>
      <c r="F68" s="60" t="s">
        <v>164</v>
      </c>
      <c r="G68" s="60" t="s">
        <v>540</v>
      </c>
      <c r="H68" s="127">
        <v>61</v>
      </c>
      <c r="I68" s="60" t="s">
        <v>142</v>
      </c>
      <c r="J68" s="120">
        <v>0</v>
      </c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48">
        <f t="shared" si="14"/>
        <v>0</v>
      </c>
      <c r="W68" s="120">
        <v>0</v>
      </c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48">
        <f t="shared" si="15"/>
        <v>0</v>
      </c>
      <c r="AJ68" s="120">
        <v>0</v>
      </c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48">
        <f t="shared" si="16"/>
        <v>0</v>
      </c>
      <c r="AW68" s="120">
        <v>0</v>
      </c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2"/>
      <c r="BI68" s="53">
        <f t="shared" si="17"/>
        <v>0</v>
      </c>
      <c r="BJ68" s="120">
        <v>0</v>
      </c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53">
        <f t="shared" si="18"/>
        <v>0</v>
      </c>
      <c r="BW68" s="109">
        <f t="shared" si="19"/>
        <v>0</v>
      </c>
      <c r="BX68" s="109">
        <f t="shared" si="3"/>
        <v>0</v>
      </c>
      <c r="BY68" s="109">
        <f t="shared" si="4"/>
        <v>0</v>
      </c>
      <c r="BZ68" s="109">
        <f t="shared" si="5"/>
        <v>0</v>
      </c>
      <c r="CA68" s="109">
        <f t="shared" si="6"/>
        <v>0</v>
      </c>
      <c r="CB68" s="109">
        <f t="shared" si="7"/>
        <v>0</v>
      </c>
      <c r="CC68" s="109">
        <f t="shared" si="8"/>
        <v>0</v>
      </c>
      <c r="CD68" s="109">
        <f t="shared" si="9"/>
        <v>0</v>
      </c>
      <c r="CE68" s="109">
        <f t="shared" si="10"/>
        <v>0</v>
      </c>
      <c r="CF68" s="109">
        <f t="shared" si="11"/>
        <v>0</v>
      </c>
      <c r="CG68" s="109">
        <f t="shared" si="12"/>
        <v>0</v>
      </c>
      <c r="CH68" s="109">
        <f t="shared" si="13"/>
        <v>0</v>
      </c>
      <c r="CI68" s="54"/>
      <c r="CJ68" s="54">
        <f t="shared" si="20"/>
        <v>0</v>
      </c>
      <c r="CK68" s="55">
        <f t="shared" si="21"/>
        <v>0</v>
      </c>
    </row>
    <row r="69" spans="1:89" x14ac:dyDescent="0.35">
      <c r="A69" s="60" t="s">
        <v>5</v>
      </c>
      <c r="B69" s="60" t="s">
        <v>139</v>
      </c>
      <c r="C69" s="131">
        <v>400</v>
      </c>
      <c r="D69" s="59" t="s">
        <v>522</v>
      </c>
      <c r="E69" s="59" t="s">
        <v>508</v>
      </c>
      <c r="F69" s="60" t="s">
        <v>164</v>
      </c>
      <c r="G69" s="60" t="s">
        <v>540</v>
      </c>
      <c r="H69" s="127">
        <v>62</v>
      </c>
      <c r="I69" s="60" t="s">
        <v>140</v>
      </c>
      <c r="J69" s="120">
        <v>7</v>
      </c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48">
        <f t="shared" si="14"/>
        <v>7</v>
      </c>
      <c r="W69" s="120">
        <v>0</v>
      </c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48">
        <f t="shared" si="15"/>
        <v>0</v>
      </c>
      <c r="AJ69" s="120">
        <v>0</v>
      </c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48">
        <f t="shared" si="16"/>
        <v>0</v>
      </c>
      <c r="AW69" s="120">
        <v>0</v>
      </c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2"/>
      <c r="BI69" s="53">
        <f t="shared" si="17"/>
        <v>0</v>
      </c>
      <c r="BJ69" s="120">
        <v>0</v>
      </c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53">
        <f t="shared" si="18"/>
        <v>0</v>
      </c>
      <c r="BW69" s="109">
        <f t="shared" si="19"/>
        <v>7</v>
      </c>
      <c r="BX69" s="109">
        <f t="shared" si="3"/>
        <v>0</v>
      </c>
      <c r="BY69" s="109">
        <f t="shared" si="4"/>
        <v>0</v>
      </c>
      <c r="BZ69" s="109">
        <f t="shared" si="5"/>
        <v>0</v>
      </c>
      <c r="CA69" s="109">
        <f t="shared" si="6"/>
        <v>0</v>
      </c>
      <c r="CB69" s="109">
        <f t="shared" si="7"/>
        <v>0</v>
      </c>
      <c r="CC69" s="109">
        <f t="shared" si="8"/>
        <v>0</v>
      </c>
      <c r="CD69" s="109">
        <f t="shared" si="9"/>
        <v>0</v>
      </c>
      <c r="CE69" s="109">
        <f t="shared" si="10"/>
        <v>0</v>
      </c>
      <c r="CF69" s="109">
        <f t="shared" si="11"/>
        <v>0</v>
      </c>
      <c r="CG69" s="109">
        <f t="shared" si="12"/>
        <v>0</v>
      </c>
      <c r="CH69" s="109">
        <f t="shared" si="13"/>
        <v>0</v>
      </c>
      <c r="CI69" s="54"/>
      <c r="CJ69" s="54">
        <f t="shared" si="20"/>
        <v>7</v>
      </c>
      <c r="CK69" s="55">
        <f t="shared" si="21"/>
        <v>0</v>
      </c>
    </row>
    <row r="70" spans="1:89" x14ac:dyDescent="0.35">
      <c r="A70" s="60" t="s">
        <v>5</v>
      </c>
      <c r="B70" s="60" t="s">
        <v>139</v>
      </c>
      <c r="C70" s="131">
        <v>400</v>
      </c>
      <c r="D70" s="59" t="s">
        <v>522</v>
      </c>
      <c r="E70" s="59" t="s">
        <v>508</v>
      </c>
      <c r="F70" s="60" t="s">
        <v>164</v>
      </c>
      <c r="G70" s="60" t="s">
        <v>539</v>
      </c>
      <c r="H70" s="127">
        <v>63</v>
      </c>
      <c r="I70" s="60" t="s">
        <v>138</v>
      </c>
      <c r="J70" s="120">
        <v>1</v>
      </c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48">
        <f t="shared" si="14"/>
        <v>1</v>
      </c>
      <c r="W70" s="120">
        <v>0</v>
      </c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48">
        <f t="shared" si="15"/>
        <v>0</v>
      </c>
      <c r="AJ70" s="120">
        <v>0</v>
      </c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48">
        <f t="shared" si="16"/>
        <v>0</v>
      </c>
      <c r="AW70" s="120">
        <v>0</v>
      </c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2"/>
      <c r="BI70" s="53">
        <f t="shared" si="17"/>
        <v>0</v>
      </c>
      <c r="BJ70" s="120">
        <v>0</v>
      </c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53">
        <f t="shared" si="18"/>
        <v>0</v>
      </c>
      <c r="BW70" s="109">
        <f t="shared" si="19"/>
        <v>1</v>
      </c>
      <c r="BX70" s="109">
        <f t="shared" si="3"/>
        <v>0</v>
      </c>
      <c r="BY70" s="109">
        <f t="shared" si="4"/>
        <v>0</v>
      </c>
      <c r="BZ70" s="109">
        <f t="shared" si="5"/>
        <v>0</v>
      </c>
      <c r="CA70" s="109">
        <f t="shared" si="6"/>
        <v>0</v>
      </c>
      <c r="CB70" s="109">
        <f t="shared" si="7"/>
        <v>0</v>
      </c>
      <c r="CC70" s="109">
        <f t="shared" si="8"/>
        <v>0</v>
      </c>
      <c r="CD70" s="109">
        <f t="shared" si="9"/>
        <v>0</v>
      </c>
      <c r="CE70" s="109">
        <f t="shared" si="10"/>
        <v>0</v>
      </c>
      <c r="CF70" s="109">
        <f t="shared" si="11"/>
        <v>0</v>
      </c>
      <c r="CG70" s="109">
        <f t="shared" si="12"/>
        <v>0</v>
      </c>
      <c r="CH70" s="109">
        <f t="shared" si="13"/>
        <v>0</v>
      </c>
      <c r="CI70" s="54"/>
      <c r="CJ70" s="54">
        <f t="shared" si="20"/>
        <v>1</v>
      </c>
      <c r="CK70" s="55">
        <f t="shared" si="21"/>
        <v>0</v>
      </c>
    </row>
    <row r="71" spans="1:89" x14ac:dyDescent="0.35">
      <c r="A71" s="60" t="s">
        <v>5</v>
      </c>
      <c r="B71" s="60" t="s">
        <v>164</v>
      </c>
      <c r="C71" s="131">
        <v>400</v>
      </c>
      <c r="D71" s="59" t="s">
        <v>522</v>
      </c>
      <c r="E71" s="59" t="s">
        <v>508</v>
      </c>
      <c r="F71" s="60" t="s">
        <v>164</v>
      </c>
      <c r="G71" s="60" t="s">
        <v>547</v>
      </c>
      <c r="H71" s="127">
        <v>64</v>
      </c>
      <c r="I71" s="60" t="s">
        <v>164</v>
      </c>
      <c r="J71" s="120">
        <v>2</v>
      </c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48">
        <f t="shared" si="14"/>
        <v>2</v>
      </c>
      <c r="W71" s="120">
        <v>0</v>
      </c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48">
        <f t="shared" si="15"/>
        <v>0</v>
      </c>
      <c r="AJ71" s="120">
        <v>0</v>
      </c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48">
        <f t="shared" si="16"/>
        <v>0</v>
      </c>
      <c r="AW71" s="120">
        <v>0</v>
      </c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2"/>
      <c r="BI71" s="53">
        <f t="shared" si="17"/>
        <v>0</v>
      </c>
      <c r="BJ71" s="120">
        <v>0</v>
      </c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53">
        <f t="shared" si="18"/>
        <v>0</v>
      </c>
      <c r="BW71" s="109">
        <f t="shared" si="19"/>
        <v>2</v>
      </c>
      <c r="BX71" s="109">
        <f t="shared" ref="BX71:BX134" si="22">+K71+X71+AK71+AX71+BK71</f>
        <v>0</v>
      </c>
      <c r="BY71" s="109">
        <f t="shared" ref="BY71:BY134" si="23">+L71+Y71+AL71+AY71+BL71</f>
        <v>0</v>
      </c>
      <c r="BZ71" s="109">
        <f t="shared" ref="BZ71:BZ134" si="24">+M71+Z71+AM71+AZ71+BM71</f>
        <v>0</v>
      </c>
      <c r="CA71" s="109">
        <f t="shared" ref="CA71:CA134" si="25">+N71+AA71+AN71+BA71+BN71</f>
        <v>0</v>
      </c>
      <c r="CB71" s="109">
        <f t="shared" ref="CB71:CB134" si="26">+O71+AB71+AO71+BB71+BO71</f>
        <v>0</v>
      </c>
      <c r="CC71" s="109">
        <f t="shared" ref="CC71:CC134" si="27">+P71+AC71+AP71+BC71+BP71</f>
        <v>0</v>
      </c>
      <c r="CD71" s="109">
        <f t="shared" ref="CD71:CD134" si="28">+Q71+AD71+AQ71+BD71+BQ71</f>
        <v>0</v>
      </c>
      <c r="CE71" s="109">
        <f t="shared" ref="CE71:CE134" si="29">+R71+AE71+AR71+BE71+BR71</f>
        <v>0</v>
      </c>
      <c r="CF71" s="109">
        <f t="shared" ref="CF71:CF134" si="30">+S71+AF71+AS71+BF71+BS71</f>
        <v>0</v>
      </c>
      <c r="CG71" s="109">
        <f t="shared" ref="CG71:CG134" si="31">+T71+AG71+AT71+BG71+BT71</f>
        <v>0</v>
      </c>
      <c r="CH71" s="109">
        <f t="shared" ref="CH71:CH134" si="32">+U71+AH71+AU71+BH71+BU71</f>
        <v>0</v>
      </c>
      <c r="CI71" s="54"/>
      <c r="CJ71" s="54">
        <f t="shared" si="20"/>
        <v>2</v>
      </c>
      <c r="CK71" s="55">
        <f t="shared" si="21"/>
        <v>0</v>
      </c>
    </row>
    <row r="72" spans="1:89" x14ac:dyDescent="0.35">
      <c r="A72" s="60" t="s">
        <v>5</v>
      </c>
      <c r="B72" s="60" t="s">
        <v>164</v>
      </c>
      <c r="C72" s="131">
        <v>400</v>
      </c>
      <c r="D72" s="59" t="s">
        <v>522</v>
      </c>
      <c r="E72" s="59" t="s">
        <v>508</v>
      </c>
      <c r="F72" s="60" t="s">
        <v>164</v>
      </c>
      <c r="G72" s="60" t="s">
        <v>540</v>
      </c>
      <c r="H72" s="127">
        <v>65</v>
      </c>
      <c r="I72" s="60" t="s">
        <v>168</v>
      </c>
      <c r="J72" s="120">
        <v>1</v>
      </c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48">
        <f t="shared" ref="V72:V135" si="33">SUM(J72:U72)</f>
        <v>1</v>
      </c>
      <c r="W72" s="120">
        <v>0</v>
      </c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48">
        <f t="shared" ref="AI72:AI135" si="34">SUM(W72:AH72)</f>
        <v>0</v>
      </c>
      <c r="AJ72" s="120">
        <v>0</v>
      </c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48">
        <f t="shared" ref="AV72:AV135" si="35">SUM(AJ72:AU72)</f>
        <v>0</v>
      </c>
      <c r="AW72" s="120">
        <v>0</v>
      </c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2"/>
      <c r="BI72" s="53">
        <f t="shared" ref="BI72:BI135" si="36">SUM(AW72:BH72)</f>
        <v>0</v>
      </c>
      <c r="BJ72" s="120">
        <v>0</v>
      </c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53">
        <f t="shared" ref="BV72:BV135" si="37">SUM(BJ72:BU72)</f>
        <v>0</v>
      </c>
      <c r="BW72" s="109">
        <f t="shared" ref="BW72:BW135" si="38">+J72+W72+AJ72+AW72+BJ72</f>
        <v>1</v>
      </c>
      <c r="BX72" s="109">
        <f t="shared" si="22"/>
        <v>0</v>
      </c>
      <c r="BY72" s="109">
        <f t="shared" si="23"/>
        <v>0</v>
      </c>
      <c r="BZ72" s="109">
        <f t="shared" si="24"/>
        <v>0</v>
      </c>
      <c r="CA72" s="109">
        <f t="shared" si="25"/>
        <v>0</v>
      </c>
      <c r="CB72" s="109">
        <f t="shared" si="26"/>
        <v>0</v>
      </c>
      <c r="CC72" s="109">
        <f t="shared" si="27"/>
        <v>0</v>
      </c>
      <c r="CD72" s="109">
        <f t="shared" si="28"/>
        <v>0</v>
      </c>
      <c r="CE72" s="109">
        <f t="shared" si="29"/>
        <v>0</v>
      </c>
      <c r="CF72" s="109">
        <f t="shared" si="30"/>
        <v>0</v>
      </c>
      <c r="CG72" s="109">
        <f t="shared" si="31"/>
        <v>0</v>
      </c>
      <c r="CH72" s="109">
        <f t="shared" si="32"/>
        <v>0</v>
      </c>
      <c r="CI72" s="54"/>
      <c r="CJ72" s="54">
        <f t="shared" ref="CJ72:CJ135" si="39">V72+AI72+AV72+BI72+BV72</f>
        <v>1</v>
      </c>
      <c r="CK72" s="55">
        <f t="shared" ref="CK72:CK135" si="40">IFERROR(CJ72/CI72,0)</f>
        <v>0</v>
      </c>
    </row>
    <row r="73" spans="1:89" x14ac:dyDescent="0.35">
      <c r="A73" s="60" t="s">
        <v>5</v>
      </c>
      <c r="B73" s="60" t="s">
        <v>183</v>
      </c>
      <c r="C73" s="131">
        <v>400</v>
      </c>
      <c r="D73" s="59" t="s">
        <v>522</v>
      </c>
      <c r="E73" s="59" t="s">
        <v>508</v>
      </c>
      <c r="F73" s="60" t="s">
        <v>182</v>
      </c>
      <c r="G73" s="60" t="s">
        <v>540</v>
      </c>
      <c r="H73" s="127">
        <v>67</v>
      </c>
      <c r="I73" s="60" t="s">
        <v>189</v>
      </c>
      <c r="J73" s="120">
        <v>1</v>
      </c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48">
        <f t="shared" si="33"/>
        <v>1</v>
      </c>
      <c r="W73" s="120">
        <v>0</v>
      </c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48">
        <f t="shared" si="34"/>
        <v>0</v>
      </c>
      <c r="AJ73" s="120">
        <v>0</v>
      </c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48">
        <f t="shared" si="35"/>
        <v>0</v>
      </c>
      <c r="AW73" s="120">
        <v>0</v>
      </c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2"/>
      <c r="BI73" s="53">
        <f t="shared" si="36"/>
        <v>0</v>
      </c>
      <c r="BJ73" s="120">
        <v>0</v>
      </c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53">
        <f t="shared" si="37"/>
        <v>0</v>
      </c>
      <c r="BW73" s="109">
        <f t="shared" si="38"/>
        <v>1</v>
      </c>
      <c r="BX73" s="109">
        <f t="shared" si="22"/>
        <v>0</v>
      </c>
      <c r="BY73" s="109">
        <f t="shared" si="23"/>
        <v>0</v>
      </c>
      <c r="BZ73" s="109">
        <f t="shared" si="24"/>
        <v>0</v>
      </c>
      <c r="CA73" s="109">
        <f t="shared" si="25"/>
        <v>0</v>
      </c>
      <c r="CB73" s="109">
        <f t="shared" si="26"/>
        <v>0</v>
      </c>
      <c r="CC73" s="109">
        <f t="shared" si="27"/>
        <v>0</v>
      </c>
      <c r="CD73" s="109">
        <f t="shared" si="28"/>
        <v>0</v>
      </c>
      <c r="CE73" s="109">
        <f t="shared" si="29"/>
        <v>0</v>
      </c>
      <c r="CF73" s="109">
        <f t="shared" si="30"/>
        <v>0</v>
      </c>
      <c r="CG73" s="109">
        <f t="shared" si="31"/>
        <v>0</v>
      </c>
      <c r="CH73" s="109">
        <f t="shared" si="32"/>
        <v>0</v>
      </c>
      <c r="CI73" s="54"/>
      <c r="CJ73" s="54">
        <f t="shared" si="39"/>
        <v>1</v>
      </c>
      <c r="CK73" s="55">
        <f t="shared" si="40"/>
        <v>0</v>
      </c>
    </row>
    <row r="74" spans="1:89" x14ac:dyDescent="0.35">
      <c r="A74" s="60" t="s">
        <v>5</v>
      </c>
      <c r="B74" s="60" t="s">
        <v>548</v>
      </c>
      <c r="C74" s="131">
        <v>400</v>
      </c>
      <c r="D74" s="59" t="s">
        <v>522</v>
      </c>
      <c r="E74" s="59" t="s">
        <v>508</v>
      </c>
      <c r="F74" s="60" t="s">
        <v>182</v>
      </c>
      <c r="G74" s="60" t="s">
        <v>540</v>
      </c>
      <c r="H74" s="127">
        <v>68</v>
      </c>
      <c r="I74" s="60" t="s">
        <v>187</v>
      </c>
      <c r="J74" s="120">
        <v>2</v>
      </c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48">
        <f t="shared" si="33"/>
        <v>2</v>
      </c>
      <c r="W74" s="120">
        <v>0</v>
      </c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48">
        <f t="shared" si="34"/>
        <v>0</v>
      </c>
      <c r="AJ74" s="120">
        <v>0</v>
      </c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48">
        <f t="shared" si="35"/>
        <v>0</v>
      </c>
      <c r="AW74" s="120">
        <v>0</v>
      </c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2"/>
      <c r="BI74" s="53">
        <f t="shared" si="36"/>
        <v>0</v>
      </c>
      <c r="BJ74" s="120">
        <v>0</v>
      </c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53">
        <f t="shared" si="37"/>
        <v>0</v>
      </c>
      <c r="BW74" s="109">
        <f t="shared" si="38"/>
        <v>2</v>
      </c>
      <c r="BX74" s="109">
        <f t="shared" si="22"/>
        <v>0</v>
      </c>
      <c r="BY74" s="109">
        <f t="shared" si="23"/>
        <v>0</v>
      </c>
      <c r="BZ74" s="109">
        <f t="shared" si="24"/>
        <v>0</v>
      </c>
      <c r="CA74" s="109">
        <f t="shared" si="25"/>
        <v>0</v>
      </c>
      <c r="CB74" s="109">
        <f t="shared" si="26"/>
        <v>0</v>
      </c>
      <c r="CC74" s="109">
        <f t="shared" si="27"/>
        <v>0</v>
      </c>
      <c r="CD74" s="109">
        <f t="shared" si="28"/>
        <v>0</v>
      </c>
      <c r="CE74" s="109">
        <f t="shared" si="29"/>
        <v>0</v>
      </c>
      <c r="CF74" s="109">
        <f t="shared" si="30"/>
        <v>0</v>
      </c>
      <c r="CG74" s="109">
        <f t="shared" si="31"/>
        <v>0</v>
      </c>
      <c r="CH74" s="109">
        <f t="shared" si="32"/>
        <v>0</v>
      </c>
      <c r="CI74" s="54"/>
      <c r="CJ74" s="54">
        <f t="shared" si="39"/>
        <v>2</v>
      </c>
      <c r="CK74" s="55">
        <f t="shared" si="40"/>
        <v>0</v>
      </c>
    </row>
    <row r="75" spans="1:89" x14ac:dyDescent="0.35">
      <c r="A75" s="60" t="s">
        <v>5</v>
      </c>
      <c r="B75" s="60" t="s">
        <v>183</v>
      </c>
      <c r="C75" s="131">
        <v>400</v>
      </c>
      <c r="D75" s="59" t="s">
        <v>522</v>
      </c>
      <c r="E75" s="59" t="s">
        <v>508</v>
      </c>
      <c r="F75" s="60" t="s">
        <v>182</v>
      </c>
      <c r="G75" s="60" t="s">
        <v>540</v>
      </c>
      <c r="H75" s="127">
        <v>69</v>
      </c>
      <c r="I75" s="60" t="s">
        <v>186</v>
      </c>
      <c r="J75" s="120">
        <v>0</v>
      </c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48">
        <f t="shared" si="33"/>
        <v>0</v>
      </c>
      <c r="W75" s="120">
        <v>0</v>
      </c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48">
        <f t="shared" si="34"/>
        <v>0</v>
      </c>
      <c r="AJ75" s="120">
        <v>0</v>
      </c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48">
        <f t="shared" si="35"/>
        <v>0</v>
      </c>
      <c r="AW75" s="120">
        <v>0</v>
      </c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2"/>
      <c r="BI75" s="53">
        <f t="shared" si="36"/>
        <v>0</v>
      </c>
      <c r="BJ75" s="120">
        <v>0</v>
      </c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53">
        <f t="shared" si="37"/>
        <v>0</v>
      </c>
      <c r="BW75" s="109">
        <f t="shared" si="38"/>
        <v>0</v>
      </c>
      <c r="BX75" s="109">
        <f t="shared" si="22"/>
        <v>0</v>
      </c>
      <c r="BY75" s="109">
        <f t="shared" si="23"/>
        <v>0</v>
      </c>
      <c r="BZ75" s="109">
        <f t="shared" si="24"/>
        <v>0</v>
      </c>
      <c r="CA75" s="109">
        <f t="shared" si="25"/>
        <v>0</v>
      </c>
      <c r="CB75" s="109">
        <f t="shared" si="26"/>
        <v>0</v>
      </c>
      <c r="CC75" s="109">
        <f t="shared" si="27"/>
        <v>0</v>
      </c>
      <c r="CD75" s="109">
        <f t="shared" si="28"/>
        <v>0</v>
      </c>
      <c r="CE75" s="109">
        <f t="shared" si="29"/>
        <v>0</v>
      </c>
      <c r="CF75" s="109">
        <f t="shared" si="30"/>
        <v>0</v>
      </c>
      <c r="CG75" s="109">
        <f t="shared" si="31"/>
        <v>0</v>
      </c>
      <c r="CH75" s="109">
        <f t="shared" si="32"/>
        <v>0</v>
      </c>
      <c r="CI75" s="54"/>
      <c r="CJ75" s="54">
        <f t="shared" si="39"/>
        <v>0</v>
      </c>
      <c r="CK75" s="55">
        <f t="shared" si="40"/>
        <v>0</v>
      </c>
    </row>
    <row r="76" spans="1:89" x14ac:dyDescent="0.35">
      <c r="A76" s="60" t="s">
        <v>5</v>
      </c>
      <c r="B76" s="60" t="s">
        <v>346</v>
      </c>
      <c r="C76" s="131">
        <v>400</v>
      </c>
      <c r="D76" s="59" t="s">
        <v>522</v>
      </c>
      <c r="E76" s="59" t="s">
        <v>508</v>
      </c>
      <c r="F76" s="60" t="s">
        <v>182</v>
      </c>
      <c r="G76" s="60" t="s">
        <v>540</v>
      </c>
      <c r="H76" s="127">
        <v>70</v>
      </c>
      <c r="I76" s="60" t="s">
        <v>347</v>
      </c>
      <c r="J76" s="120">
        <v>0</v>
      </c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48">
        <f t="shared" si="33"/>
        <v>0</v>
      </c>
      <c r="W76" s="120">
        <v>0</v>
      </c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48">
        <f t="shared" si="34"/>
        <v>0</v>
      </c>
      <c r="AJ76" s="120">
        <v>0</v>
      </c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48">
        <f t="shared" si="35"/>
        <v>0</v>
      </c>
      <c r="AW76" s="120">
        <v>0</v>
      </c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2"/>
      <c r="BI76" s="53">
        <f t="shared" si="36"/>
        <v>0</v>
      </c>
      <c r="BJ76" s="120">
        <v>0</v>
      </c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53">
        <f t="shared" si="37"/>
        <v>0</v>
      </c>
      <c r="BW76" s="109">
        <f t="shared" si="38"/>
        <v>0</v>
      </c>
      <c r="BX76" s="109">
        <f t="shared" si="22"/>
        <v>0</v>
      </c>
      <c r="BY76" s="109">
        <f t="shared" si="23"/>
        <v>0</v>
      </c>
      <c r="BZ76" s="109">
        <f t="shared" si="24"/>
        <v>0</v>
      </c>
      <c r="CA76" s="109">
        <f t="shared" si="25"/>
        <v>0</v>
      </c>
      <c r="CB76" s="109">
        <f t="shared" si="26"/>
        <v>0</v>
      </c>
      <c r="CC76" s="109">
        <f t="shared" si="27"/>
        <v>0</v>
      </c>
      <c r="CD76" s="109">
        <f t="shared" si="28"/>
        <v>0</v>
      </c>
      <c r="CE76" s="109">
        <f t="shared" si="29"/>
        <v>0</v>
      </c>
      <c r="CF76" s="109">
        <f t="shared" si="30"/>
        <v>0</v>
      </c>
      <c r="CG76" s="109">
        <f t="shared" si="31"/>
        <v>0</v>
      </c>
      <c r="CH76" s="109">
        <f t="shared" si="32"/>
        <v>0</v>
      </c>
      <c r="CI76" s="54"/>
      <c r="CJ76" s="54">
        <f t="shared" si="39"/>
        <v>0</v>
      </c>
      <c r="CK76" s="55">
        <f t="shared" si="40"/>
        <v>0</v>
      </c>
    </row>
    <row r="77" spans="1:89" x14ac:dyDescent="0.35">
      <c r="A77" s="60" t="s">
        <v>5</v>
      </c>
      <c r="B77" s="60" t="s">
        <v>346</v>
      </c>
      <c r="C77" s="131">
        <v>400</v>
      </c>
      <c r="D77" s="59" t="s">
        <v>522</v>
      </c>
      <c r="E77" s="59" t="s">
        <v>508</v>
      </c>
      <c r="F77" s="60" t="s">
        <v>182</v>
      </c>
      <c r="G77" s="60" t="s">
        <v>543</v>
      </c>
      <c r="H77" s="127">
        <v>71</v>
      </c>
      <c r="I77" s="60" t="s">
        <v>345</v>
      </c>
      <c r="J77" s="120">
        <v>8</v>
      </c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48">
        <f t="shared" si="33"/>
        <v>8</v>
      </c>
      <c r="W77" s="120">
        <v>0</v>
      </c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48">
        <f t="shared" si="34"/>
        <v>0</v>
      </c>
      <c r="AJ77" s="120">
        <v>0</v>
      </c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48">
        <f t="shared" si="35"/>
        <v>0</v>
      </c>
      <c r="AW77" s="120">
        <v>0</v>
      </c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2"/>
      <c r="BI77" s="53">
        <f t="shared" si="36"/>
        <v>0</v>
      </c>
      <c r="BJ77" s="120">
        <v>0</v>
      </c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53">
        <f t="shared" si="37"/>
        <v>0</v>
      </c>
      <c r="BW77" s="109">
        <f t="shared" si="38"/>
        <v>8</v>
      </c>
      <c r="BX77" s="109">
        <f t="shared" si="22"/>
        <v>0</v>
      </c>
      <c r="BY77" s="109">
        <f t="shared" si="23"/>
        <v>0</v>
      </c>
      <c r="BZ77" s="109">
        <f t="shared" si="24"/>
        <v>0</v>
      </c>
      <c r="CA77" s="109">
        <f t="shared" si="25"/>
        <v>0</v>
      </c>
      <c r="CB77" s="109">
        <f t="shared" si="26"/>
        <v>0</v>
      </c>
      <c r="CC77" s="109">
        <f t="shared" si="27"/>
        <v>0</v>
      </c>
      <c r="CD77" s="109">
        <f t="shared" si="28"/>
        <v>0</v>
      </c>
      <c r="CE77" s="109">
        <f t="shared" si="29"/>
        <v>0</v>
      </c>
      <c r="CF77" s="109">
        <f t="shared" si="30"/>
        <v>0</v>
      </c>
      <c r="CG77" s="109">
        <f t="shared" si="31"/>
        <v>0</v>
      </c>
      <c r="CH77" s="109">
        <f t="shared" si="32"/>
        <v>0</v>
      </c>
      <c r="CI77" s="54"/>
      <c r="CJ77" s="54">
        <f t="shared" si="39"/>
        <v>8</v>
      </c>
      <c r="CK77" s="55">
        <f t="shared" si="40"/>
        <v>0</v>
      </c>
    </row>
    <row r="78" spans="1:89" x14ac:dyDescent="0.35">
      <c r="A78" s="60" t="s">
        <v>5</v>
      </c>
      <c r="B78" s="60" t="s">
        <v>346</v>
      </c>
      <c r="C78" s="131">
        <v>400</v>
      </c>
      <c r="D78" s="59" t="s">
        <v>522</v>
      </c>
      <c r="E78" s="59" t="s">
        <v>508</v>
      </c>
      <c r="F78" s="60" t="s">
        <v>182</v>
      </c>
      <c r="G78" s="60" t="s">
        <v>540</v>
      </c>
      <c r="H78" s="127">
        <v>72</v>
      </c>
      <c r="I78" s="60" t="s">
        <v>348</v>
      </c>
      <c r="J78" s="120">
        <v>0</v>
      </c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48">
        <f t="shared" si="33"/>
        <v>0</v>
      </c>
      <c r="W78" s="120">
        <v>0</v>
      </c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48">
        <f t="shared" si="34"/>
        <v>0</v>
      </c>
      <c r="AJ78" s="120">
        <v>0</v>
      </c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48">
        <f t="shared" si="35"/>
        <v>0</v>
      </c>
      <c r="AW78" s="120">
        <v>0</v>
      </c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2"/>
      <c r="BI78" s="53">
        <f t="shared" si="36"/>
        <v>0</v>
      </c>
      <c r="BJ78" s="120">
        <v>0</v>
      </c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53">
        <f t="shared" si="37"/>
        <v>0</v>
      </c>
      <c r="BW78" s="109">
        <f t="shared" si="38"/>
        <v>0</v>
      </c>
      <c r="BX78" s="109">
        <f t="shared" si="22"/>
        <v>0</v>
      </c>
      <c r="BY78" s="109">
        <f t="shared" si="23"/>
        <v>0</v>
      </c>
      <c r="BZ78" s="109">
        <f t="shared" si="24"/>
        <v>0</v>
      </c>
      <c r="CA78" s="109">
        <f t="shared" si="25"/>
        <v>0</v>
      </c>
      <c r="CB78" s="109">
        <f t="shared" si="26"/>
        <v>0</v>
      </c>
      <c r="CC78" s="109">
        <f t="shared" si="27"/>
        <v>0</v>
      </c>
      <c r="CD78" s="109">
        <f t="shared" si="28"/>
        <v>0</v>
      </c>
      <c r="CE78" s="109">
        <f t="shared" si="29"/>
        <v>0</v>
      </c>
      <c r="CF78" s="109">
        <f t="shared" si="30"/>
        <v>0</v>
      </c>
      <c r="CG78" s="109">
        <f t="shared" si="31"/>
        <v>0</v>
      </c>
      <c r="CH78" s="109">
        <f t="shared" si="32"/>
        <v>0</v>
      </c>
      <c r="CI78" s="54"/>
      <c r="CJ78" s="54">
        <f t="shared" si="39"/>
        <v>0</v>
      </c>
      <c r="CK78" s="55">
        <f t="shared" si="40"/>
        <v>0</v>
      </c>
    </row>
    <row r="79" spans="1:89" x14ac:dyDescent="0.35">
      <c r="A79" s="60" t="s">
        <v>5</v>
      </c>
      <c r="B79" s="60" t="s">
        <v>346</v>
      </c>
      <c r="C79" s="131">
        <v>400</v>
      </c>
      <c r="D79" s="59" t="s">
        <v>522</v>
      </c>
      <c r="E79" s="59" t="s">
        <v>508</v>
      </c>
      <c r="F79" s="60" t="s">
        <v>182</v>
      </c>
      <c r="G79" s="60" t="s">
        <v>543</v>
      </c>
      <c r="H79" s="127">
        <v>74</v>
      </c>
      <c r="I79" s="60" t="s">
        <v>349</v>
      </c>
      <c r="J79" s="120">
        <v>0</v>
      </c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48">
        <f t="shared" si="33"/>
        <v>0</v>
      </c>
      <c r="W79" s="120">
        <v>0</v>
      </c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48">
        <f t="shared" si="34"/>
        <v>0</v>
      </c>
      <c r="AJ79" s="120">
        <v>0</v>
      </c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48">
        <f t="shared" si="35"/>
        <v>0</v>
      </c>
      <c r="AW79" s="120">
        <v>0</v>
      </c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2"/>
      <c r="BI79" s="53">
        <f t="shared" si="36"/>
        <v>0</v>
      </c>
      <c r="BJ79" s="120">
        <v>0</v>
      </c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53">
        <f t="shared" si="37"/>
        <v>0</v>
      </c>
      <c r="BW79" s="109">
        <f t="shared" si="38"/>
        <v>0</v>
      </c>
      <c r="BX79" s="109">
        <f t="shared" si="22"/>
        <v>0</v>
      </c>
      <c r="BY79" s="109">
        <f t="shared" si="23"/>
        <v>0</v>
      </c>
      <c r="BZ79" s="109">
        <f t="shared" si="24"/>
        <v>0</v>
      </c>
      <c r="CA79" s="109">
        <f t="shared" si="25"/>
        <v>0</v>
      </c>
      <c r="CB79" s="109">
        <f t="shared" si="26"/>
        <v>0</v>
      </c>
      <c r="CC79" s="109">
        <f t="shared" si="27"/>
        <v>0</v>
      </c>
      <c r="CD79" s="109">
        <f t="shared" si="28"/>
        <v>0</v>
      </c>
      <c r="CE79" s="109">
        <f t="shared" si="29"/>
        <v>0</v>
      </c>
      <c r="CF79" s="109">
        <f t="shared" si="30"/>
        <v>0</v>
      </c>
      <c r="CG79" s="109">
        <f t="shared" si="31"/>
        <v>0</v>
      </c>
      <c r="CH79" s="109">
        <f t="shared" si="32"/>
        <v>0</v>
      </c>
      <c r="CI79" s="54"/>
      <c r="CJ79" s="54">
        <f t="shared" si="39"/>
        <v>0</v>
      </c>
      <c r="CK79" s="55">
        <f t="shared" si="40"/>
        <v>0</v>
      </c>
    </row>
    <row r="80" spans="1:89" x14ac:dyDescent="0.35">
      <c r="A80" s="60" t="s">
        <v>5</v>
      </c>
      <c r="B80" s="60" t="s">
        <v>346</v>
      </c>
      <c r="C80" s="131">
        <v>400</v>
      </c>
      <c r="D80" s="59" t="s">
        <v>522</v>
      </c>
      <c r="E80" s="59" t="s">
        <v>508</v>
      </c>
      <c r="F80" s="60" t="s">
        <v>182</v>
      </c>
      <c r="G80" s="60" t="s">
        <v>540</v>
      </c>
      <c r="H80" s="127">
        <v>75</v>
      </c>
      <c r="I80" s="60" t="s">
        <v>346</v>
      </c>
      <c r="J80" s="120">
        <v>0</v>
      </c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48">
        <f t="shared" si="33"/>
        <v>0</v>
      </c>
      <c r="W80" s="120">
        <v>0</v>
      </c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48">
        <f t="shared" si="34"/>
        <v>0</v>
      </c>
      <c r="AJ80" s="120">
        <v>0</v>
      </c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48">
        <f t="shared" si="35"/>
        <v>0</v>
      </c>
      <c r="AW80" s="120">
        <v>0</v>
      </c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2"/>
      <c r="BI80" s="53">
        <f t="shared" si="36"/>
        <v>0</v>
      </c>
      <c r="BJ80" s="120">
        <v>0</v>
      </c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53">
        <f t="shared" si="37"/>
        <v>0</v>
      </c>
      <c r="BW80" s="109">
        <f t="shared" si="38"/>
        <v>0</v>
      </c>
      <c r="BX80" s="109">
        <f t="shared" si="22"/>
        <v>0</v>
      </c>
      <c r="BY80" s="109">
        <f t="shared" si="23"/>
        <v>0</v>
      </c>
      <c r="BZ80" s="109">
        <f t="shared" si="24"/>
        <v>0</v>
      </c>
      <c r="CA80" s="109">
        <f t="shared" si="25"/>
        <v>0</v>
      </c>
      <c r="CB80" s="109">
        <f t="shared" si="26"/>
        <v>0</v>
      </c>
      <c r="CC80" s="109">
        <f t="shared" si="27"/>
        <v>0</v>
      </c>
      <c r="CD80" s="109">
        <f t="shared" si="28"/>
        <v>0</v>
      </c>
      <c r="CE80" s="109">
        <f t="shared" si="29"/>
        <v>0</v>
      </c>
      <c r="CF80" s="109">
        <f t="shared" si="30"/>
        <v>0</v>
      </c>
      <c r="CG80" s="109">
        <f t="shared" si="31"/>
        <v>0</v>
      </c>
      <c r="CH80" s="109">
        <f t="shared" si="32"/>
        <v>0</v>
      </c>
      <c r="CI80" s="54"/>
      <c r="CJ80" s="54">
        <f t="shared" si="39"/>
        <v>0</v>
      </c>
      <c r="CK80" s="55">
        <f t="shared" si="40"/>
        <v>0</v>
      </c>
    </row>
    <row r="81" spans="1:89" x14ac:dyDescent="0.35">
      <c r="A81" s="60" t="s">
        <v>256</v>
      </c>
      <c r="B81" s="60" t="s">
        <v>256</v>
      </c>
      <c r="C81" s="131">
        <v>400</v>
      </c>
      <c r="D81" s="59" t="s">
        <v>522</v>
      </c>
      <c r="E81" s="59" t="s">
        <v>256</v>
      </c>
      <c r="F81" s="60" t="s">
        <v>456</v>
      </c>
      <c r="G81" s="60" t="s">
        <v>540</v>
      </c>
      <c r="H81" s="127">
        <v>76</v>
      </c>
      <c r="I81" s="60" t="s">
        <v>260</v>
      </c>
      <c r="J81" s="120">
        <v>16</v>
      </c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48">
        <f t="shared" si="33"/>
        <v>16</v>
      </c>
      <c r="W81" s="120">
        <v>0</v>
      </c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48">
        <f t="shared" si="34"/>
        <v>0</v>
      </c>
      <c r="AJ81" s="120">
        <v>0</v>
      </c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48">
        <f t="shared" si="35"/>
        <v>0</v>
      </c>
      <c r="AW81" s="120">
        <v>0</v>
      </c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2"/>
      <c r="BI81" s="53">
        <f t="shared" si="36"/>
        <v>0</v>
      </c>
      <c r="BJ81" s="120">
        <v>0</v>
      </c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53">
        <f t="shared" si="37"/>
        <v>0</v>
      </c>
      <c r="BW81" s="109">
        <f t="shared" si="38"/>
        <v>16</v>
      </c>
      <c r="BX81" s="109">
        <f t="shared" si="22"/>
        <v>0</v>
      </c>
      <c r="BY81" s="109">
        <f t="shared" si="23"/>
        <v>0</v>
      </c>
      <c r="BZ81" s="109">
        <f t="shared" si="24"/>
        <v>0</v>
      </c>
      <c r="CA81" s="109">
        <f t="shared" si="25"/>
        <v>0</v>
      </c>
      <c r="CB81" s="109">
        <f t="shared" si="26"/>
        <v>0</v>
      </c>
      <c r="CC81" s="109">
        <f t="shared" si="27"/>
        <v>0</v>
      </c>
      <c r="CD81" s="109">
        <f t="shared" si="28"/>
        <v>0</v>
      </c>
      <c r="CE81" s="109">
        <f t="shared" si="29"/>
        <v>0</v>
      </c>
      <c r="CF81" s="109">
        <f t="shared" si="30"/>
        <v>0</v>
      </c>
      <c r="CG81" s="109">
        <f t="shared" si="31"/>
        <v>0</v>
      </c>
      <c r="CH81" s="109">
        <f t="shared" si="32"/>
        <v>0</v>
      </c>
      <c r="CI81" s="54"/>
      <c r="CJ81" s="54">
        <f t="shared" si="39"/>
        <v>16</v>
      </c>
      <c r="CK81" s="55">
        <f t="shared" si="40"/>
        <v>0</v>
      </c>
    </row>
    <row r="82" spans="1:89" x14ac:dyDescent="0.35">
      <c r="A82" s="60" t="s">
        <v>251</v>
      </c>
      <c r="B82" s="60" t="s">
        <v>251</v>
      </c>
      <c r="C82" s="131">
        <v>400</v>
      </c>
      <c r="D82" s="59" t="s">
        <v>522</v>
      </c>
      <c r="E82" s="59" t="s">
        <v>508</v>
      </c>
      <c r="F82" s="60" t="s">
        <v>251</v>
      </c>
      <c r="G82" s="60" t="s">
        <v>539</v>
      </c>
      <c r="H82" s="127">
        <v>77</v>
      </c>
      <c r="I82" s="60" t="s">
        <v>250</v>
      </c>
      <c r="J82" s="120">
        <v>0</v>
      </c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48">
        <f t="shared" si="33"/>
        <v>0</v>
      </c>
      <c r="W82" s="120">
        <v>0</v>
      </c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48">
        <f t="shared" si="34"/>
        <v>0</v>
      </c>
      <c r="AJ82" s="120">
        <v>0</v>
      </c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48">
        <f t="shared" si="35"/>
        <v>0</v>
      </c>
      <c r="AW82" s="120">
        <v>0</v>
      </c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2"/>
      <c r="BI82" s="53">
        <f t="shared" si="36"/>
        <v>0</v>
      </c>
      <c r="BJ82" s="120">
        <v>0</v>
      </c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53">
        <f t="shared" si="37"/>
        <v>0</v>
      </c>
      <c r="BW82" s="109">
        <f t="shared" si="38"/>
        <v>0</v>
      </c>
      <c r="BX82" s="109">
        <f t="shared" si="22"/>
        <v>0</v>
      </c>
      <c r="BY82" s="109">
        <f t="shared" si="23"/>
        <v>0</v>
      </c>
      <c r="BZ82" s="109">
        <f t="shared" si="24"/>
        <v>0</v>
      </c>
      <c r="CA82" s="109">
        <f t="shared" si="25"/>
        <v>0</v>
      </c>
      <c r="CB82" s="109">
        <f t="shared" si="26"/>
        <v>0</v>
      </c>
      <c r="CC82" s="109">
        <f t="shared" si="27"/>
        <v>0</v>
      </c>
      <c r="CD82" s="109">
        <f t="shared" si="28"/>
        <v>0</v>
      </c>
      <c r="CE82" s="109">
        <f t="shared" si="29"/>
        <v>0</v>
      </c>
      <c r="CF82" s="109">
        <f t="shared" si="30"/>
        <v>0</v>
      </c>
      <c r="CG82" s="109">
        <f t="shared" si="31"/>
        <v>0</v>
      </c>
      <c r="CH82" s="109">
        <f t="shared" si="32"/>
        <v>0</v>
      </c>
      <c r="CI82" s="54"/>
      <c r="CJ82" s="54">
        <f t="shared" si="39"/>
        <v>0</v>
      </c>
      <c r="CK82" s="55">
        <f t="shared" si="40"/>
        <v>0</v>
      </c>
    </row>
    <row r="83" spans="1:89" x14ac:dyDescent="0.35">
      <c r="A83" s="60" t="s">
        <v>251</v>
      </c>
      <c r="B83" s="60" t="s">
        <v>372</v>
      </c>
      <c r="C83" s="131">
        <v>400</v>
      </c>
      <c r="D83" s="59" t="s">
        <v>522</v>
      </c>
      <c r="E83" s="59" t="s">
        <v>508</v>
      </c>
      <c r="F83" s="60" t="s">
        <v>251</v>
      </c>
      <c r="G83" s="60" t="s">
        <v>540</v>
      </c>
      <c r="H83" s="127">
        <v>78</v>
      </c>
      <c r="I83" s="60" t="s">
        <v>373</v>
      </c>
      <c r="J83" s="120">
        <v>0</v>
      </c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48">
        <f t="shared" si="33"/>
        <v>0</v>
      </c>
      <c r="W83" s="120">
        <v>0</v>
      </c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48">
        <f t="shared" si="34"/>
        <v>0</v>
      </c>
      <c r="AJ83" s="120">
        <v>0</v>
      </c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48">
        <f t="shared" si="35"/>
        <v>0</v>
      </c>
      <c r="AW83" s="120">
        <v>0</v>
      </c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2"/>
      <c r="BI83" s="53">
        <f t="shared" si="36"/>
        <v>0</v>
      </c>
      <c r="BJ83" s="120">
        <v>0</v>
      </c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53">
        <f t="shared" si="37"/>
        <v>0</v>
      </c>
      <c r="BW83" s="109">
        <f t="shared" si="38"/>
        <v>0</v>
      </c>
      <c r="BX83" s="109">
        <f t="shared" si="22"/>
        <v>0</v>
      </c>
      <c r="BY83" s="109">
        <f t="shared" si="23"/>
        <v>0</v>
      </c>
      <c r="BZ83" s="109">
        <f t="shared" si="24"/>
        <v>0</v>
      </c>
      <c r="CA83" s="109">
        <f t="shared" si="25"/>
        <v>0</v>
      </c>
      <c r="CB83" s="109">
        <f t="shared" si="26"/>
        <v>0</v>
      </c>
      <c r="CC83" s="109">
        <f t="shared" si="27"/>
        <v>0</v>
      </c>
      <c r="CD83" s="109">
        <f t="shared" si="28"/>
        <v>0</v>
      </c>
      <c r="CE83" s="109">
        <f t="shared" si="29"/>
        <v>0</v>
      </c>
      <c r="CF83" s="109">
        <f t="shared" si="30"/>
        <v>0</v>
      </c>
      <c r="CG83" s="109">
        <f t="shared" si="31"/>
        <v>0</v>
      </c>
      <c r="CH83" s="109">
        <f t="shared" si="32"/>
        <v>0</v>
      </c>
      <c r="CI83" s="54"/>
      <c r="CJ83" s="54">
        <f t="shared" si="39"/>
        <v>0</v>
      </c>
      <c r="CK83" s="55">
        <f t="shared" si="40"/>
        <v>0</v>
      </c>
    </row>
    <row r="84" spans="1:89" x14ac:dyDescent="0.35">
      <c r="A84" s="60" t="s">
        <v>251</v>
      </c>
      <c r="B84" s="60" t="s">
        <v>372</v>
      </c>
      <c r="C84" s="131">
        <v>400</v>
      </c>
      <c r="D84" s="59" t="s">
        <v>522</v>
      </c>
      <c r="E84" s="59" t="s">
        <v>508</v>
      </c>
      <c r="F84" s="60" t="s">
        <v>251</v>
      </c>
      <c r="G84" s="60" t="s">
        <v>540</v>
      </c>
      <c r="H84" s="127">
        <v>79</v>
      </c>
      <c r="I84" s="60" t="s">
        <v>374</v>
      </c>
      <c r="J84" s="120">
        <v>0</v>
      </c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48">
        <f t="shared" si="33"/>
        <v>0</v>
      </c>
      <c r="W84" s="120">
        <v>0</v>
      </c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48">
        <f t="shared" si="34"/>
        <v>0</v>
      </c>
      <c r="AJ84" s="120">
        <v>0</v>
      </c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48">
        <f t="shared" si="35"/>
        <v>0</v>
      </c>
      <c r="AW84" s="120">
        <v>0</v>
      </c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2"/>
      <c r="BI84" s="53">
        <f t="shared" si="36"/>
        <v>0</v>
      </c>
      <c r="BJ84" s="120">
        <v>0</v>
      </c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53">
        <f t="shared" si="37"/>
        <v>0</v>
      </c>
      <c r="BW84" s="109">
        <f t="shared" si="38"/>
        <v>0</v>
      </c>
      <c r="BX84" s="109">
        <f t="shared" si="22"/>
        <v>0</v>
      </c>
      <c r="BY84" s="109">
        <f t="shared" si="23"/>
        <v>0</v>
      </c>
      <c r="BZ84" s="109">
        <f t="shared" si="24"/>
        <v>0</v>
      </c>
      <c r="CA84" s="109">
        <f t="shared" si="25"/>
        <v>0</v>
      </c>
      <c r="CB84" s="109">
        <f t="shared" si="26"/>
        <v>0</v>
      </c>
      <c r="CC84" s="109">
        <f t="shared" si="27"/>
        <v>0</v>
      </c>
      <c r="CD84" s="109">
        <f t="shared" si="28"/>
        <v>0</v>
      </c>
      <c r="CE84" s="109">
        <f t="shared" si="29"/>
        <v>0</v>
      </c>
      <c r="CF84" s="109">
        <f t="shared" si="30"/>
        <v>0</v>
      </c>
      <c r="CG84" s="109">
        <f t="shared" si="31"/>
        <v>0</v>
      </c>
      <c r="CH84" s="109">
        <f t="shared" si="32"/>
        <v>0</v>
      </c>
      <c r="CI84" s="54"/>
      <c r="CJ84" s="54">
        <f t="shared" si="39"/>
        <v>0</v>
      </c>
      <c r="CK84" s="55">
        <f t="shared" si="40"/>
        <v>0</v>
      </c>
    </row>
    <row r="85" spans="1:89" x14ac:dyDescent="0.35">
      <c r="A85" s="60" t="s">
        <v>251</v>
      </c>
      <c r="B85" s="60" t="s">
        <v>372</v>
      </c>
      <c r="C85" s="131">
        <v>400</v>
      </c>
      <c r="D85" s="59" t="s">
        <v>522</v>
      </c>
      <c r="E85" s="59" t="s">
        <v>508</v>
      </c>
      <c r="F85" s="60" t="s">
        <v>251</v>
      </c>
      <c r="G85" s="60" t="s">
        <v>543</v>
      </c>
      <c r="H85" s="127">
        <v>80</v>
      </c>
      <c r="I85" s="60" t="s">
        <v>375</v>
      </c>
      <c r="J85" s="120">
        <v>0</v>
      </c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48">
        <f t="shared" si="33"/>
        <v>0</v>
      </c>
      <c r="W85" s="120">
        <v>0</v>
      </c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48">
        <f t="shared" si="34"/>
        <v>0</v>
      </c>
      <c r="AJ85" s="120">
        <v>0</v>
      </c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48">
        <f t="shared" si="35"/>
        <v>0</v>
      </c>
      <c r="AW85" s="120">
        <v>0</v>
      </c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2"/>
      <c r="BI85" s="53">
        <f t="shared" si="36"/>
        <v>0</v>
      </c>
      <c r="BJ85" s="120">
        <v>0</v>
      </c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53">
        <f t="shared" si="37"/>
        <v>0</v>
      </c>
      <c r="BW85" s="109">
        <f t="shared" si="38"/>
        <v>0</v>
      </c>
      <c r="BX85" s="109">
        <f t="shared" si="22"/>
        <v>0</v>
      </c>
      <c r="BY85" s="109">
        <f t="shared" si="23"/>
        <v>0</v>
      </c>
      <c r="BZ85" s="109">
        <f t="shared" si="24"/>
        <v>0</v>
      </c>
      <c r="CA85" s="109">
        <f t="shared" si="25"/>
        <v>0</v>
      </c>
      <c r="CB85" s="109">
        <f t="shared" si="26"/>
        <v>0</v>
      </c>
      <c r="CC85" s="109">
        <f t="shared" si="27"/>
        <v>0</v>
      </c>
      <c r="CD85" s="109">
        <f t="shared" si="28"/>
        <v>0</v>
      </c>
      <c r="CE85" s="109">
        <f t="shared" si="29"/>
        <v>0</v>
      </c>
      <c r="CF85" s="109">
        <f t="shared" si="30"/>
        <v>0</v>
      </c>
      <c r="CG85" s="109">
        <f t="shared" si="31"/>
        <v>0</v>
      </c>
      <c r="CH85" s="109">
        <f t="shared" si="32"/>
        <v>0</v>
      </c>
      <c r="CI85" s="54"/>
      <c r="CJ85" s="54">
        <f t="shared" si="39"/>
        <v>0</v>
      </c>
      <c r="CK85" s="55">
        <f t="shared" si="40"/>
        <v>0</v>
      </c>
    </row>
    <row r="86" spans="1:89" x14ac:dyDescent="0.35">
      <c r="A86" s="60" t="s">
        <v>251</v>
      </c>
      <c r="B86" s="60" t="s">
        <v>372</v>
      </c>
      <c r="C86" s="131">
        <v>400</v>
      </c>
      <c r="D86" s="59" t="s">
        <v>522</v>
      </c>
      <c r="E86" s="59" t="s">
        <v>508</v>
      </c>
      <c r="F86" s="60" t="s">
        <v>251</v>
      </c>
      <c r="G86" s="60" t="s">
        <v>540</v>
      </c>
      <c r="H86" s="127">
        <v>81</v>
      </c>
      <c r="I86" s="60" t="s">
        <v>371</v>
      </c>
      <c r="J86" s="120">
        <v>0</v>
      </c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48">
        <f t="shared" si="33"/>
        <v>0</v>
      </c>
      <c r="W86" s="120">
        <v>0</v>
      </c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48">
        <f t="shared" si="34"/>
        <v>0</v>
      </c>
      <c r="AJ86" s="120">
        <v>0</v>
      </c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48">
        <f t="shared" si="35"/>
        <v>0</v>
      </c>
      <c r="AW86" s="120">
        <v>0</v>
      </c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2"/>
      <c r="BI86" s="53">
        <f t="shared" si="36"/>
        <v>0</v>
      </c>
      <c r="BJ86" s="120">
        <v>0</v>
      </c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53">
        <f t="shared" si="37"/>
        <v>0</v>
      </c>
      <c r="BW86" s="109">
        <f t="shared" si="38"/>
        <v>0</v>
      </c>
      <c r="BX86" s="109">
        <f t="shared" si="22"/>
        <v>0</v>
      </c>
      <c r="BY86" s="109">
        <f t="shared" si="23"/>
        <v>0</v>
      </c>
      <c r="BZ86" s="109">
        <f t="shared" si="24"/>
        <v>0</v>
      </c>
      <c r="CA86" s="109">
        <f t="shared" si="25"/>
        <v>0</v>
      </c>
      <c r="CB86" s="109">
        <f t="shared" si="26"/>
        <v>0</v>
      </c>
      <c r="CC86" s="109">
        <f t="shared" si="27"/>
        <v>0</v>
      </c>
      <c r="CD86" s="109">
        <f t="shared" si="28"/>
        <v>0</v>
      </c>
      <c r="CE86" s="109">
        <f t="shared" si="29"/>
        <v>0</v>
      </c>
      <c r="CF86" s="109">
        <f t="shared" si="30"/>
        <v>0</v>
      </c>
      <c r="CG86" s="109">
        <f t="shared" si="31"/>
        <v>0</v>
      </c>
      <c r="CH86" s="109">
        <f t="shared" si="32"/>
        <v>0</v>
      </c>
      <c r="CI86" s="54"/>
      <c r="CJ86" s="54">
        <f t="shared" si="39"/>
        <v>0</v>
      </c>
      <c r="CK86" s="55">
        <f t="shared" si="40"/>
        <v>0</v>
      </c>
    </row>
    <row r="87" spans="1:89" x14ac:dyDescent="0.35">
      <c r="A87" s="60" t="s">
        <v>251</v>
      </c>
      <c r="B87" s="60" t="s">
        <v>251</v>
      </c>
      <c r="C87" s="131">
        <v>400</v>
      </c>
      <c r="D87" s="59" t="s">
        <v>522</v>
      </c>
      <c r="E87" s="59" t="s">
        <v>508</v>
      </c>
      <c r="F87" s="60" t="s">
        <v>251</v>
      </c>
      <c r="G87" s="60" t="s">
        <v>540</v>
      </c>
      <c r="H87" s="127">
        <v>82</v>
      </c>
      <c r="I87" s="60" t="s">
        <v>252</v>
      </c>
      <c r="J87" s="120">
        <v>0</v>
      </c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48">
        <f t="shared" si="33"/>
        <v>0</v>
      </c>
      <c r="W87" s="120">
        <v>0</v>
      </c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48">
        <f t="shared" si="34"/>
        <v>0</v>
      </c>
      <c r="AJ87" s="120">
        <v>0</v>
      </c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48">
        <f t="shared" si="35"/>
        <v>0</v>
      </c>
      <c r="AW87" s="120">
        <v>0</v>
      </c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2"/>
      <c r="BI87" s="53">
        <f t="shared" si="36"/>
        <v>0</v>
      </c>
      <c r="BJ87" s="120">
        <v>0</v>
      </c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53">
        <f t="shared" si="37"/>
        <v>0</v>
      </c>
      <c r="BW87" s="109">
        <f t="shared" si="38"/>
        <v>0</v>
      </c>
      <c r="BX87" s="109">
        <f t="shared" si="22"/>
        <v>0</v>
      </c>
      <c r="BY87" s="109">
        <f t="shared" si="23"/>
        <v>0</v>
      </c>
      <c r="BZ87" s="109">
        <f t="shared" si="24"/>
        <v>0</v>
      </c>
      <c r="CA87" s="109">
        <f t="shared" si="25"/>
        <v>0</v>
      </c>
      <c r="CB87" s="109">
        <f t="shared" si="26"/>
        <v>0</v>
      </c>
      <c r="CC87" s="109">
        <f t="shared" si="27"/>
        <v>0</v>
      </c>
      <c r="CD87" s="109">
        <f t="shared" si="28"/>
        <v>0</v>
      </c>
      <c r="CE87" s="109">
        <f t="shared" si="29"/>
        <v>0</v>
      </c>
      <c r="CF87" s="109">
        <f t="shared" si="30"/>
        <v>0</v>
      </c>
      <c r="CG87" s="109">
        <f t="shared" si="31"/>
        <v>0</v>
      </c>
      <c r="CH87" s="109">
        <f t="shared" si="32"/>
        <v>0</v>
      </c>
      <c r="CI87" s="54"/>
      <c r="CJ87" s="54">
        <f t="shared" si="39"/>
        <v>0</v>
      </c>
      <c r="CK87" s="55">
        <f t="shared" si="40"/>
        <v>0</v>
      </c>
    </row>
    <row r="88" spans="1:89" x14ac:dyDescent="0.35">
      <c r="A88" s="60" t="s">
        <v>251</v>
      </c>
      <c r="B88" s="60" t="s">
        <v>251</v>
      </c>
      <c r="C88" s="131">
        <v>400</v>
      </c>
      <c r="D88" s="59" t="s">
        <v>522</v>
      </c>
      <c r="E88" s="59" t="s">
        <v>508</v>
      </c>
      <c r="F88" s="60" t="s">
        <v>251</v>
      </c>
      <c r="G88" s="60" t="s">
        <v>540</v>
      </c>
      <c r="H88" s="127">
        <v>83</v>
      </c>
      <c r="I88" s="60" t="s">
        <v>253</v>
      </c>
      <c r="J88" s="120">
        <v>0</v>
      </c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48">
        <f t="shared" si="33"/>
        <v>0</v>
      </c>
      <c r="W88" s="120">
        <v>0</v>
      </c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48">
        <f t="shared" si="34"/>
        <v>0</v>
      </c>
      <c r="AJ88" s="120">
        <v>0</v>
      </c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48">
        <f t="shared" si="35"/>
        <v>0</v>
      </c>
      <c r="AW88" s="120">
        <v>0</v>
      </c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2"/>
      <c r="BI88" s="53">
        <f t="shared" si="36"/>
        <v>0</v>
      </c>
      <c r="BJ88" s="120">
        <v>0</v>
      </c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53">
        <f t="shared" si="37"/>
        <v>0</v>
      </c>
      <c r="BW88" s="109">
        <f t="shared" si="38"/>
        <v>0</v>
      </c>
      <c r="BX88" s="109">
        <f t="shared" si="22"/>
        <v>0</v>
      </c>
      <c r="BY88" s="109">
        <f t="shared" si="23"/>
        <v>0</v>
      </c>
      <c r="BZ88" s="109">
        <f t="shared" si="24"/>
        <v>0</v>
      </c>
      <c r="CA88" s="109">
        <f t="shared" si="25"/>
        <v>0</v>
      </c>
      <c r="CB88" s="109">
        <f t="shared" si="26"/>
        <v>0</v>
      </c>
      <c r="CC88" s="109">
        <f t="shared" si="27"/>
        <v>0</v>
      </c>
      <c r="CD88" s="109">
        <f t="shared" si="28"/>
        <v>0</v>
      </c>
      <c r="CE88" s="109">
        <f t="shared" si="29"/>
        <v>0</v>
      </c>
      <c r="CF88" s="109">
        <f t="shared" si="30"/>
        <v>0</v>
      </c>
      <c r="CG88" s="109">
        <f t="shared" si="31"/>
        <v>0</v>
      </c>
      <c r="CH88" s="109">
        <f t="shared" si="32"/>
        <v>0</v>
      </c>
      <c r="CI88" s="54"/>
      <c r="CJ88" s="54">
        <f t="shared" si="39"/>
        <v>0</v>
      </c>
      <c r="CK88" s="55">
        <f t="shared" si="40"/>
        <v>0</v>
      </c>
    </row>
    <row r="89" spans="1:89" x14ac:dyDescent="0.35">
      <c r="A89" s="60" t="s">
        <v>251</v>
      </c>
      <c r="B89" s="60" t="s">
        <v>251</v>
      </c>
      <c r="C89" s="131">
        <v>400</v>
      </c>
      <c r="D89" s="59" t="s">
        <v>522</v>
      </c>
      <c r="E89" s="59" t="s">
        <v>508</v>
      </c>
      <c r="F89" s="60" t="s">
        <v>251</v>
      </c>
      <c r="G89" s="60" t="s">
        <v>540</v>
      </c>
      <c r="H89" s="127">
        <v>84</v>
      </c>
      <c r="I89" s="60" t="s">
        <v>254</v>
      </c>
      <c r="J89" s="120">
        <v>0</v>
      </c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48">
        <f t="shared" si="33"/>
        <v>0</v>
      </c>
      <c r="W89" s="120">
        <v>0</v>
      </c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48">
        <f t="shared" si="34"/>
        <v>0</v>
      </c>
      <c r="AJ89" s="120">
        <v>0</v>
      </c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48">
        <f t="shared" si="35"/>
        <v>0</v>
      </c>
      <c r="AW89" s="120">
        <v>0</v>
      </c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2"/>
      <c r="BI89" s="53">
        <f t="shared" si="36"/>
        <v>0</v>
      </c>
      <c r="BJ89" s="120">
        <v>0</v>
      </c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53">
        <f t="shared" si="37"/>
        <v>0</v>
      </c>
      <c r="BW89" s="109">
        <f t="shared" si="38"/>
        <v>0</v>
      </c>
      <c r="BX89" s="109">
        <f t="shared" si="22"/>
        <v>0</v>
      </c>
      <c r="BY89" s="109">
        <f t="shared" si="23"/>
        <v>0</v>
      </c>
      <c r="BZ89" s="109">
        <f t="shared" si="24"/>
        <v>0</v>
      </c>
      <c r="CA89" s="109">
        <f t="shared" si="25"/>
        <v>0</v>
      </c>
      <c r="CB89" s="109">
        <f t="shared" si="26"/>
        <v>0</v>
      </c>
      <c r="CC89" s="109">
        <f t="shared" si="27"/>
        <v>0</v>
      </c>
      <c r="CD89" s="109">
        <f t="shared" si="28"/>
        <v>0</v>
      </c>
      <c r="CE89" s="109">
        <f t="shared" si="29"/>
        <v>0</v>
      </c>
      <c r="CF89" s="109">
        <f t="shared" si="30"/>
        <v>0</v>
      </c>
      <c r="CG89" s="109">
        <f t="shared" si="31"/>
        <v>0</v>
      </c>
      <c r="CH89" s="109">
        <f t="shared" si="32"/>
        <v>0</v>
      </c>
      <c r="CI89" s="54"/>
      <c r="CJ89" s="54">
        <f t="shared" si="39"/>
        <v>0</v>
      </c>
      <c r="CK89" s="55">
        <f t="shared" si="40"/>
        <v>0</v>
      </c>
    </row>
    <row r="90" spans="1:89" x14ac:dyDescent="0.35">
      <c r="A90" s="60" t="s">
        <v>251</v>
      </c>
      <c r="B90" s="60" t="s">
        <v>268</v>
      </c>
      <c r="C90" s="131">
        <v>400</v>
      </c>
      <c r="D90" s="59" t="s">
        <v>522</v>
      </c>
      <c r="E90" s="59" t="s">
        <v>508</v>
      </c>
      <c r="F90" s="60" t="s">
        <v>251</v>
      </c>
      <c r="G90" s="60" t="s">
        <v>540</v>
      </c>
      <c r="H90" s="127">
        <v>85</v>
      </c>
      <c r="I90" s="60" t="s">
        <v>267</v>
      </c>
      <c r="J90" s="120">
        <v>0</v>
      </c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48">
        <f t="shared" si="33"/>
        <v>0</v>
      </c>
      <c r="W90" s="120">
        <v>0</v>
      </c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48">
        <f t="shared" si="34"/>
        <v>0</v>
      </c>
      <c r="AJ90" s="120">
        <v>0</v>
      </c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48">
        <f t="shared" si="35"/>
        <v>0</v>
      </c>
      <c r="AW90" s="120">
        <v>0</v>
      </c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2"/>
      <c r="BI90" s="53">
        <f t="shared" si="36"/>
        <v>0</v>
      </c>
      <c r="BJ90" s="120">
        <v>0</v>
      </c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53">
        <f t="shared" si="37"/>
        <v>0</v>
      </c>
      <c r="BW90" s="109">
        <f t="shared" si="38"/>
        <v>0</v>
      </c>
      <c r="BX90" s="109">
        <f t="shared" si="22"/>
        <v>0</v>
      </c>
      <c r="BY90" s="109">
        <f t="shared" si="23"/>
        <v>0</v>
      </c>
      <c r="BZ90" s="109">
        <f t="shared" si="24"/>
        <v>0</v>
      </c>
      <c r="CA90" s="109">
        <f t="shared" si="25"/>
        <v>0</v>
      </c>
      <c r="CB90" s="109">
        <f t="shared" si="26"/>
        <v>0</v>
      </c>
      <c r="CC90" s="109">
        <f t="shared" si="27"/>
        <v>0</v>
      </c>
      <c r="CD90" s="109">
        <f t="shared" si="28"/>
        <v>0</v>
      </c>
      <c r="CE90" s="109">
        <f t="shared" si="29"/>
        <v>0</v>
      </c>
      <c r="CF90" s="109">
        <f t="shared" si="30"/>
        <v>0</v>
      </c>
      <c r="CG90" s="109">
        <f t="shared" si="31"/>
        <v>0</v>
      </c>
      <c r="CH90" s="109">
        <f t="shared" si="32"/>
        <v>0</v>
      </c>
      <c r="CI90" s="54"/>
      <c r="CJ90" s="54">
        <f t="shared" si="39"/>
        <v>0</v>
      </c>
      <c r="CK90" s="55">
        <f t="shared" si="40"/>
        <v>0</v>
      </c>
    </row>
    <row r="91" spans="1:89" x14ac:dyDescent="0.35">
      <c r="A91" s="60" t="s">
        <v>251</v>
      </c>
      <c r="B91" s="60" t="s">
        <v>268</v>
      </c>
      <c r="C91" s="131">
        <v>400</v>
      </c>
      <c r="D91" s="59" t="s">
        <v>522</v>
      </c>
      <c r="E91" s="59" t="s">
        <v>508</v>
      </c>
      <c r="F91" s="60" t="s">
        <v>251</v>
      </c>
      <c r="G91" s="60" t="s">
        <v>540</v>
      </c>
      <c r="H91" s="127">
        <v>86</v>
      </c>
      <c r="I91" s="60" t="s">
        <v>269</v>
      </c>
      <c r="J91" s="120">
        <v>0</v>
      </c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48">
        <f t="shared" si="33"/>
        <v>0</v>
      </c>
      <c r="W91" s="120">
        <v>0</v>
      </c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48">
        <f t="shared" si="34"/>
        <v>0</v>
      </c>
      <c r="AJ91" s="120">
        <v>0</v>
      </c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48">
        <f t="shared" si="35"/>
        <v>0</v>
      </c>
      <c r="AW91" s="120">
        <v>0</v>
      </c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2"/>
      <c r="BI91" s="53">
        <f t="shared" si="36"/>
        <v>0</v>
      </c>
      <c r="BJ91" s="120">
        <v>0</v>
      </c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53">
        <f t="shared" si="37"/>
        <v>0</v>
      </c>
      <c r="BW91" s="109">
        <f t="shared" si="38"/>
        <v>0</v>
      </c>
      <c r="BX91" s="109">
        <f t="shared" si="22"/>
        <v>0</v>
      </c>
      <c r="BY91" s="109">
        <f t="shared" si="23"/>
        <v>0</v>
      </c>
      <c r="BZ91" s="109">
        <f t="shared" si="24"/>
        <v>0</v>
      </c>
      <c r="CA91" s="109">
        <f t="shared" si="25"/>
        <v>0</v>
      </c>
      <c r="CB91" s="109">
        <f t="shared" si="26"/>
        <v>0</v>
      </c>
      <c r="CC91" s="109">
        <f t="shared" si="27"/>
        <v>0</v>
      </c>
      <c r="CD91" s="109">
        <f t="shared" si="28"/>
        <v>0</v>
      </c>
      <c r="CE91" s="109">
        <f t="shared" si="29"/>
        <v>0</v>
      </c>
      <c r="CF91" s="109">
        <f t="shared" si="30"/>
        <v>0</v>
      </c>
      <c r="CG91" s="109">
        <f t="shared" si="31"/>
        <v>0</v>
      </c>
      <c r="CH91" s="109">
        <f t="shared" si="32"/>
        <v>0</v>
      </c>
      <c r="CI91" s="54"/>
      <c r="CJ91" s="54">
        <f t="shared" si="39"/>
        <v>0</v>
      </c>
      <c r="CK91" s="55">
        <f t="shared" si="40"/>
        <v>0</v>
      </c>
    </row>
    <row r="92" spans="1:89" x14ac:dyDescent="0.35">
      <c r="A92" s="60" t="s">
        <v>251</v>
      </c>
      <c r="B92" s="60" t="s">
        <v>332</v>
      </c>
      <c r="C92" s="131">
        <v>400</v>
      </c>
      <c r="D92" s="59" t="s">
        <v>522</v>
      </c>
      <c r="E92" s="59" t="s">
        <v>508</v>
      </c>
      <c r="F92" s="60" t="s">
        <v>251</v>
      </c>
      <c r="G92" s="60" t="s">
        <v>540</v>
      </c>
      <c r="H92" s="127">
        <v>87</v>
      </c>
      <c r="I92" s="60" t="s">
        <v>334</v>
      </c>
      <c r="J92" s="120">
        <v>0</v>
      </c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48">
        <f t="shared" si="33"/>
        <v>0</v>
      </c>
      <c r="W92" s="120">
        <v>0</v>
      </c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48">
        <f t="shared" si="34"/>
        <v>0</v>
      </c>
      <c r="AJ92" s="120">
        <v>0</v>
      </c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48">
        <f t="shared" si="35"/>
        <v>0</v>
      </c>
      <c r="AW92" s="120">
        <v>0</v>
      </c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2"/>
      <c r="BI92" s="53">
        <f t="shared" si="36"/>
        <v>0</v>
      </c>
      <c r="BJ92" s="120">
        <v>0</v>
      </c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53">
        <f t="shared" si="37"/>
        <v>0</v>
      </c>
      <c r="BW92" s="109">
        <f t="shared" si="38"/>
        <v>0</v>
      </c>
      <c r="BX92" s="109">
        <f t="shared" si="22"/>
        <v>0</v>
      </c>
      <c r="BY92" s="109">
        <f t="shared" si="23"/>
        <v>0</v>
      </c>
      <c r="BZ92" s="109">
        <f t="shared" si="24"/>
        <v>0</v>
      </c>
      <c r="CA92" s="109">
        <f t="shared" si="25"/>
        <v>0</v>
      </c>
      <c r="CB92" s="109">
        <f t="shared" si="26"/>
        <v>0</v>
      </c>
      <c r="CC92" s="109">
        <f t="shared" si="27"/>
        <v>0</v>
      </c>
      <c r="CD92" s="109">
        <f t="shared" si="28"/>
        <v>0</v>
      </c>
      <c r="CE92" s="109">
        <f t="shared" si="29"/>
        <v>0</v>
      </c>
      <c r="CF92" s="109">
        <f t="shared" si="30"/>
        <v>0</v>
      </c>
      <c r="CG92" s="109">
        <f t="shared" si="31"/>
        <v>0</v>
      </c>
      <c r="CH92" s="109">
        <f t="shared" si="32"/>
        <v>0</v>
      </c>
      <c r="CI92" s="54"/>
      <c r="CJ92" s="54">
        <f t="shared" si="39"/>
        <v>0</v>
      </c>
      <c r="CK92" s="55">
        <f t="shared" si="40"/>
        <v>0</v>
      </c>
    </row>
    <row r="93" spans="1:89" x14ac:dyDescent="0.35">
      <c r="A93" s="60" t="s">
        <v>251</v>
      </c>
      <c r="B93" s="60" t="s">
        <v>332</v>
      </c>
      <c r="C93" s="131">
        <v>400</v>
      </c>
      <c r="D93" s="59" t="s">
        <v>522</v>
      </c>
      <c r="E93" s="59" t="s">
        <v>508</v>
      </c>
      <c r="F93" s="60" t="s">
        <v>251</v>
      </c>
      <c r="G93" s="60" t="s">
        <v>543</v>
      </c>
      <c r="H93" s="127">
        <v>88</v>
      </c>
      <c r="I93" s="60" t="s">
        <v>333</v>
      </c>
      <c r="J93" s="120">
        <v>0</v>
      </c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48">
        <f t="shared" si="33"/>
        <v>0</v>
      </c>
      <c r="W93" s="120">
        <v>0</v>
      </c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48">
        <f t="shared" si="34"/>
        <v>0</v>
      </c>
      <c r="AJ93" s="120">
        <v>0</v>
      </c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48">
        <f t="shared" si="35"/>
        <v>0</v>
      </c>
      <c r="AW93" s="120">
        <v>0</v>
      </c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2"/>
      <c r="BI93" s="53">
        <f t="shared" si="36"/>
        <v>0</v>
      </c>
      <c r="BJ93" s="120">
        <v>0</v>
      </c>
      <c r="BK93" s="120"/>
      <c r="BL93" s="120"/>
      <c r="BM93" s="120"/>
      <c r="BN93" s="120"/>
      <c r="BO93" s="120"/>
      <c r="BP93" s="120"/>
      <c r="BQ93" s="120"/>
      <c r="BR93" s="120"/>
      <c r="BS93" s="120"/>
      <c r="BT93" s="120"/>
      <c r="BU93" s="120"/>
      <c r="BV93" s="53">
        <f t="shared" si="37"/>
        <v>0</v>
      </c>
      <c r="BW93" s="109">
        <f t="shared" si="38"/>
        <v>0</v>
      </c>
      <c r="BX93" s="109">
        <f t="shared" si="22"/>
        <v>0</v>
      </c>
      <c r="BY93" s="109">
        <f t="shared" si="23"/>
        <v>0</v>
      </c>
      <c r="BZ93" s="109">
        <f t="shared" si="24"/>
        <v>0</v>
      </c>
      <c r="CA93" s="109">
        <f t="shared" si="25"/>
        <v>0</v>
      </c>
      <c r="CB93" s="109">
        <f t="shared" si="26"/>
        <v>0</v>
      </c>
      <c r="CC93" s="109">
        <f t="shared" si="27"/>
        <v>0</v>
      </c>
      <c r="CD93" s="109">
        <f t="shared" si="28"/>
        <v>0</v>
      </c>
      <c r="CE93" s="109">
        <f t="shared" si="29"/>
        <v>0</v>
      </c>
      <c r="CF93" s="109">
        <f t="shared" si="30"/>
        <v>0</v>
      </c>
      <c r="CG93" s="109">
        <f t="shared" si="31"/>
        <v>0</v>
      </c>
      <c r="CH93" s="109">
        <f t="shared" si="32"/>
        <v>0</v>
      </c>
      <c r="CI93" s="54"/>
      <c r="CJ93" s="54">
        <f t="shared" si="39"/>
        <v>0</v>
      </c>
      <c r="CK93" s="55">
        <f t="shared" si="40"/>
        <v>0</v>
      </c>
    </row>
    <row r="94" spans="1:89" x14ac:dyDescent="0.35">
      <c r="A94" s="60" t="s">
        <v>251</v>
      </c>
      <c r="B94" s="60" t="s">
        <v>332</v>
      </c>
      <c r="C94" s="131">
        <v>400</v>
      </c>
      <c r="D94" s="59" t="s">
        <v>522</v>
      </c>
      <c r="E94" s="59" t="s">
        <v>508</v>
      </c>
      <c r="F94" s="60" t="s">
        <v>251</v>
      </c>
      <c r="G94" s="60" t="s">
        <v>540</v>
      </c>
      <c r="H94" s="127">
        <v>89</v>
      </c>
      <c r="I94" s="60" t="s">
        <v>335</v>
      </c>
      <c r="J94" s="120">
        <v>0</v>
      </c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48">
        <f t="shared" si="33"/>
        <v>0</v>
      </c>
      <c r="W94" s="120">
        <v>0</v>
      </c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48">
        <f t="shared" si="34"/>
        <v>0</v>
      </c>
      <c r="AJ94" s="120">
        <v>0</v>
      </c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48">
        <f t="shared" si="35"/>
        <v>0</v>
      </c>
      <c r="AW94" s="120">
        <v>0</v>
      </c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2"/>
      <c r="BI94" s="53">
        <f t="shared" si="36"/>
        <v>0</v>
      </c>
      <c r="BJ94" s="120">
        <v>0</v>
      </c>
      <c r="BK94" s="120"/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53">
        <f t="shared" si="37"/>
        <v>0</v>
      </c>
      <c r="BW94" s="109">
        <f t="shared" si="38"/>
        <v>0</v>
      </c>
      <c r="BX94" s="109">
        <f t="shared" si="22"/>
        <v>0</v>
      </c>
      <c r="BY94" s="109">
        <f t="shared" si="23"/>
        <v>0</v>
      </c>
      <c r="BZ94" s="109">
        <f t="shared" si="24"/>
        <v>0</v>
      </c>
      <c r="CA94" s="109">
        <f t="shared" si="25"/>
        <v>0</v>
      </c>
      <c r="CB94" s="109">
        <f t="shared" si="26"/>
        <v>0</v>
      </c>
      <c r="CC94" s="109">
        <f t="shared" si="27"/>
        <v>0</v>
      </c>
      <c r="CD94" s="109">
        <f t="shared" si="28"/>
        <v>0</v>
      </c>
      <c r="CE94" s="109">
        <f t="shared" si="29"/>
        <v>0</v>
      </c>
      <c r="CF94" s="109">
        <f t="shared" si="30"/>
        <v>0</v>
      </c>
      <c r="CG94" s="109">
        <f t="shared" si="31"/>
        <v>0</v>
      </c>
      <c r="CH94" s="109">
        <f t="shared" si="32"/>
        <v>0</v>
      </c>
      <c r="CI94" s="54"/>
      <c r="CJ94" s="54">
        <f t="shared" si="39"/>
        <v>0</v>
      </c>
      <c r="CK94" s="55">
        <f t="shared" si="40"/>
        <v>0</v>
      </c>
    </row>
    <row r="95" spans="1:89" x14ac:dyDescent="0.35">
      <c r="A95" s="60" t="s">
        <v>251</v>
      </c>
      <c r="B95" s="60" t="s">
        <v>332</v>
      </c>
      <c r="C95" s="131">
        <v>400</v>
      </c>
      <c r="D95" s="59" t="s">
        <v>522</v>
      </c>
      <c r="E95" s="59" t="s">
        <v>508</v>
      </c>
      <c r="F95" s="60" t="s">
        <v>251</v>
      </c>
      <c r="G95" s="60" t="s">
        <v>540</v>
      </c>
      <c r="H95" s="127">
        <v>90</v>
      </c>
      <c r="I95" s="60" t="s">
        <v>336</v>
      </c>
      <c r="J95" s="120">
        <v>0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48">
        <f t="shared" si="33"/>
        <v>0</v>
      </c>
      <c r="W95" s="120">
        <v>0</v>
      </c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48">
        <f t="shared" si="34"/>
        <v>0</v>
      </c>
      <c r="AJ95" s="120">
        <v>0</v>
      </c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48">
        <f t="shared" si="35"/>
        <v>0</v>
      </c>
      <c r="AW95" s="120">
        <v>0</v>
      </c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2"/>
      <c r="BI95" s="53">
        <f t="shared" si="36"/>
        <v>0</v>
      </c>
      <c r="BJ95" s="120">
        <v>0</v>
      </c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53">
        <f t="shared" si="37"/>
        <v>0</v>
      </c>
      <c r="BW95" s="109">
        <f t="shared" si="38"/>
        <v>0</v>
      </c>
      <c r="BX95" s="109">
        <f t="shared" si="22"/>
        <v>0</v>
      </c>
      <c r="BY95" s="109">
        <f t="shared" si="23"/>
        <v>0</v>
      </c>
      <c r="BZ95" s="109">
        <f t="shared" si="24"/>
        <v>0</v>
      </c>
      <c r="CA95" s="109">
        <f t="shared" si="25"/>
        <v>0</v>
      </c>
      <c r="CB95" s="109">
        <f t="shared" si="26"/>
        <v>0</v>
      </c>
      <c r="CC95" s="109">
        <f t="shared" si="27"/>
        <v>0</v>
      </c>
      <c r="CD95" s="109">
        <f t="shared" si="28"/>
        <v>0</v>
      </c>
      <c r="CE95" s="109">
        <f t="shared" si="29"/>
        <v>0</v>
      </c>
      <c r="CF95" s="109">
        <f t="shared" si="30"/>
        <v>0</v>
      </c>
      <c r="CG95" s="109">
        <f t="shared" si="31"/>
        <v>0</v>
      </c>
      <c r="CH95" s="109">
        <f t="shared" si="32"/>
        <v>0</v>
      </c>
      <c r="CI95" s="54"/>
      <c r="CJ95" s="54">
        <f t="shared" si="39"/>
        <v>0</v>
      </c>
      <c r="CK95" s="55">
        <f t="shared" si="40"/>
        <v>0</v>
      </c>
    </row>
    <row r="96" spans="1:89" x14ac:dyDescent="0.35">
      <c r="A96" s="60" t="s">
        <v>193</v>
      </c>
      <c r="B96" s="60" t="s">
        <v>192</v>
      </c>
      <c r="C96" s="131">
        <v>407</v>
      </c>
      <c r="D96" s="59" t="s">
        <v>524</v>
      </c>
      <c r="E96" s="59" t="s">
        <v>193</v>
      </c>
      <c r="F96" s="60" t="s">
        <v>192</v>
      </c>
      <c r="G96" s="60" t="s">
        <v>541</v>
      </c>
      <c r="H96" s="127">
        <v>91</v>
      </c>
      <c r="I96" s="60" t="s">
        <v>192</v>
      </c>
      <c r="J96" s="120">
        <v>0</v>
      </c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48">
        <f t="shared" si="33"/>
        <v>0</v>
      </c>
      <c r="W96" s="120">
        <v>0</v>
      </c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48">
        <f t="shared" si="34"/>
        <v>0</v>
      </c>
      <c r="AJ96" s="120">
        <v>0</v>
      </c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48">
        <f t="shared" si="35"/>
        <v>0</v>
      </c>
      <c r="AW96" s="120">
        <v>0</v>
      </c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2"/>
      <c r="BI96" s="53">
        <f t="shared" si="36"/>
        <v>0</v>
      </c>
      <c r="BJ96" s="120">
        <v>0</v>
      </c>
      <c r="BK96" s="120"/>
      <c r="BL96" s="120"/>
      <c r="BM96" s="120"/>
      <c r="BN96" s="120"/>
      <c r="BO96" s="120"/>
      <c r="BP96" s="120"/>
      <c r="BQ96" s="120"/>
      <c r="BR96" s="120"/>
      <c r="BS96" s="120"/>
      <c r="BT96" s="120"/>
      <c r="BU96" s="120"/>
      <c r="BV96" s="53">
        <f t="shared" si="37"/>
        <v>0</v>
      </c>
      <c r="BW96" s="109">
        <f t="shared" si="38"/>
        <v>0</v>
      </c>
      <c r="BX96" s="109">
        <f t="shared" si="22"/>
        <v>0</v>
      </c>
      <c r="BY96" s="109">
        <f t="shared" si="23"/>
        <v>0</v>
      </c>
      <c r="BZ96" s="109">
        <f t="shared" si="24"/>
        <v>0</v>
      </c>
      <c r="CA96" s="109">
        <f t="shared" si="25"/>
        <v>0</v>
      </c>
      <c r="CB96" s="109">
        <f t="shared" si="26"/>
        <v>0</v>
      </c>
      <c r="CC96" s="109">
        <f t="shared" si="27"/>
        <v>0</v>
      </c>
      <c r="CD96" s="109">
        <f t="shared" si="28"/>
        <v>0</v>
      </c>
      <c r="CE96" s="109">
        <f t="shared" si="29"/>
        <v>0</v>
      </c>
      <c r="CF96" s="109">
        <f t="shared" si="30"/>
        <v>0</v>
      </c>
      <c r="CG96" s="109">
        <f t="shared" si="31"/>
        <v>0</v>
      </c>
      <c r="CH96" s="109">
        <f t="shared" si="32"/>
        <v>0</v>
      </c>
      <c r="CI96" s="54"/>
      <c r="CJ96" s="54">
        <f t="shared" si="39"/>
        <v>0</v>
      </c>
      <c r="CK96" s="55">
        <f t="shared" si="40"/>
        <v>0</v>
      </c>
    </row>
    <row r="97" spans="1:89" x14ac:dyDescent="0.35">
      <c r="A97" s="60" t="s">
        <v>193</v>
      </c>
      <c r="B97" s="60" t="s">
        <v>192</v>
      </c>
      <c r="C97" s="131">
        <v>407</v>
      </c>
      <c r="D97" s="59" t="s">
        <v>524</v>
      </c>
      <c r="E97" s="59" t="s">
        <v>193</v>
      </c>
      <c r="F97" s="60" t="s">
        <v>192</v>
      </c>
      <c r="G97" s="60" t="s">
        <v>540</v>
      </c>
      <c r="H97" s="127">
        <v>92</v>
      </c>
      <c r="I97" s="60" t="s">
        <v>196</v>
      </c>
      <c r="J97" s="120">
        <v>0</v>
      </c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48">
        <f t="shared" si="33"/>
        <v>0</v>
      </c>
      <c r="W97" s="120">
        <v>0</v>
      </c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48">
        <f t="shared" si="34"/>
        <v>0</v>
      </c>
      <c r="AJ97" s="120">
        <v>0</v>
      </c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48">
        <f t="shared" si="35"/>
        <v>0</v>
      </c>
      <c r="AW97" s="120">
        <v>0</v>
      </c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2"/>
      <c r="BI97" s="53">
        <f t="shared" si="36"/>
        <v>0</v>
      </c>
      <c r="BJ97" s="120">
        <v>0</v>
      </c>
      <c r="BK97" s="120"/>
      <c r="BL97" s="120"/>
      <c r="BM97" s="120"/>
      <c r="BN97" s="120"/>
      <c r="BO97" s="120"/>
      <c r="BP97" s="120"/>
      <c r="BQ97" s="120"/>
      <c r="BR97" s="120"/>
      <c r="BS97" s="120"/>
      <c r="BT97" s="120"/>
      <c r="BU97" s="120"/>
      <c r="BV97" s="53">
        <f t="shared" si="37"/>
        <v>0</v>
      </c>
      <c r="BW97" s="109">
        <f t="shared" si="38"/>
        <v>0</v>
      </c>
      <c r="BX97" s="109">
        <f t="shared" si="22"/>
        <v>0</v>
      </c>
      <c r="BY97" s="109">
        <f t="shared" si="23"/>
        <v>0</v>
      </c>
      <c r="BZ97" s="109">
        <f t="shared" si="24"/>
        <v>0</v>
      </c>
      <c r="CA97" s="109">
        <f t="shared" si="25"/>
        <v>0</v>
      </c>
      <c r="CB97" s="109">
        <f t="shared" si="26"/>
        <v>0</v>
      </c>
      <c r="CC97" s="109">
        <f t="shared" si="27"/>
        <v>0</v>
      </c>
      <c r="CD97" s="109">
        <f t="shared" si="28"/>
        <v>0</v>
      </c>
      <c r="CE97" s="109">
        <f t="shared" si="29"/>
        <v>0</v>
      </c>
      <c r="CF97" s="109">
        <f t="shared" si="30"/>
        <v>0</v>
      </c>
      <c r="CG97" s="109">
        <f t="shared" si="31"/>
        <v>0</v>
      </c>
      <c r="CH97" s="109">
        <f t="shared" si="32"/>
        <v>0</v>
      </c>
      <c r="CI97" s="54"/>
      <c r="CJ97" s="54">
        <f t="shared" si="39"/>
        <v>0</v>
      </c>
      <c r="CK97" s="55">
        <f t="shared" si="40"/>
        <v>0</v>
      </c>
    </row>
    <row r="98" spans="1:89" x14ac:dyDescent="0.35">
      <c r="A98" s="60" t="s">
        <v>193</v>
      </c>
      <c r="B98" s="60" t="s">
        <v>192</v>
      </c>
      <c r="C98" s="131">
        <v>407</v>
      </c>
      <c r="D98" s="59" t="s">
        <v>524</v>
      </c>
      <c r="E98" s="59" t="s">
        <v>193</v>
      </c>
      <c r="F98" s="60" t="s">
        <v>192</v>
      </c>
      <c r="G98" s="60" t="s">
        <v>544</v>
      </c>
      <c r="H98" s="127">
        <v>93</v>
      </c>
      <c r="I98" s="60" t="s">
        <v>200</v>
      </c>
      <c r="J98" s="120">
        <v>0</v>
      </c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48">
        <f t="shared" si="33"/>
        <v>0</v>
      </c>
      <c r="W98" s="120">
        <v>0</v>
      </c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48">
        <f t="shared" si="34"/>
        <v>0</v>
      </c>
      <c r="AJ98" s="120">
        <v>0</v>
      </c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48">
        <f t="shared" si="35"/>
        <v>0</v>
      </c>
      <c r="AW98" s="120">
        <v>0</v>
      </c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2"/>
      <c r="BI98" s="53">
        <f t="shared" si="36"/>
        <v>0</v>
      </c>
      <c r="BJ98" s="120">
        <v>0</v>
      </c>
      <c r="BK98" s="120"/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53">
        <f t="shared" si="37"/>
        <v>0</v>
      </c>
      <c r="BW98" s="109">
        <f t="shared" si="38"/>
        <v>0</v>
      </c>
      <c r="BX98" s="109">
        <f t="shared" si="22"/>
        <v>0</v>
      </c>
      <c r="BY98" s="109">
        <f t="shared" si="23"/>
        <v>0</v>
      </c>
      <c r="BZ98" s="109">
        <f t="shared" si="24"/>
        <v>0</v>
      </c>
      <c r="CA98" s="109">
        <f t="shared" si="25"/>
        <v>0</v>
      </c>
      <c r="CB98" s="109">
        <f t="shared" si="26"/>
        <v>0</v>
      </c>
      <c r="CC98" s="109">
        <f t="shared" si="27"/>
        <v>0</v>
      </c>
      <c r="CD98" s="109">
        <f t="shared" si="28"/>
        <v>0</v>
      </c>
      <c r="CE98" s="109">
        <f t="shared" si="29"/>
        <v>0</v>
      </c>
      <c r="CF98" s="109">
        <f t="shared" si="30"/>
        <v>0</v>
      </c>
      <c r="CG98" s="109">
        <f t="shared" si="31"/>
        <v>0</v>
      </c>
      <c r="CH98" s="109">
        <f t="shared" si="32"/>
        <v>0</v>
      </c>
      <c r="CI98" s="54"/>
      <c r="CJ98" s="54">
        <f t="shared" si="39"/>
        <v>0</v>
      </c>
      <c r="CK98" s="55">
        <f t="shared" si="40"/>
        <v>0</v>
      </c>
    </row>
    <row r="99" spans="1:89" x14ac:dyDescent="0.35">
      <c r="A99" s="60" t="s">
        <v>193</v>
      </c>
      <c r="B99" s="60" t="s">
        <v>192</v>
      </c>
      <c r="C99" s="131">
        <v>407</v>
      </c>
      <c r="D99" s="59" t="s">
        <v>524</v>
      </c>
      <c r="E99" s="59" t="s">
        <v>193</v>
      </c>
      <c r="F99" s="60" t="s">
        <v>192</v>
      </c>
      <c r="G99" s="60" t="s">
        <v>540</v>
      </c>
      <c r="H99" s="127">
        <v>94</v>
      </c>
      <c r="I99" s="60" t="s">
        <v>195</v>
      </c>
      <c r="J99" s="120">
        <v>0</v>
      </c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48">
        <f t="shared" si="33"/>
        <v>0</v>
      </c>
      <c r="W99" s="120">
        <v>0</v>
      </c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48">
        <f t="shared" si="34"/>
        <v>0</v>
      </c>
      <c r="AJ99" s="120">
        <v>0</v>
      </c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48">
        <f t="shared" si="35"/>
        <v>0</v>
      </c>
      <c r="AW99" s="120">
        <v>0</v>
      </c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2"/>
      <c r="BI99" s="53">
        <f t="shared" si="36"/>
        <v>0</v>
      </c>
      <c r="BJ99" s="120">
        <v>0</v>
      </c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53">
        <f t="shared" si="37"/>
        <v>0</v>
      </c>
      <c r="BW99" s="109">
        <f t="shared" si="38"/>
        <v>0</v>
      </c>
      <c r="BX99" s="109">
        <f t="shared" si="22"/>
        <v>0</v>
      </c>
      <c r="BY99" s="109">
        <f t="shared" si="23"/>
        <v>0</v>
      </c>
      <c r="BZ99" s="109">
        <f t="shared" si="24"/>
        <v>0</v>
      </c>
      <c r="CA99" s="109">
        <f t="shared" si="25"/>
        <v>0</v>
      </c>
      <c r="CB99" s="109">
        <f t="shared" si="26"/>
        <v>0</v>
      </c>
      <c r="CC99" s="109">
        <f t="shared" si="27"/>
        <v>0</v>
      </c>
      <c r="CD99" s="109">
        <f t="shared" si="28"/>
        <v>0</v>
      </c>
      <c r="CE99" s="109">
        <f t="shared" si="29"/>
        <v>0</v>
      </c>
      <c r="CF99" s="109">
        <f t="shared" si="30"/>
        <v>0</v>
      </c>
      <c r="CG99" s="109">
        <f t="shared" si="31"/>
        <v>0</v>
      </c>
      <c r="CH99" s="109">
        <f t="shared" si="32"/>
        <v>0</v>
      </c>
      <c r="CI99" s="54"/>
      <c r="CJ99" s="54">
        <f t="shared" si="39"/>
        <v>0</v>
      </c>
      <c r="CK99" s="55">
        <f t="shared" si="40"/>
        <v>0</v>
      </c>
    </row>
    <row r="100" spans="1:89" x14ac:dyDescent="0.35">
      <c r="A100" s="60" t="s">
        <v>193</v>
      </c>
      <c r="B100" s="60" t="s">
        <v>192</v>
      </c>
      <c r="C100" s="131">
        <v>407</v>
      </c>
      <c r="D100" s="59" t="s">
        <v>524</v>
      </c>
      <c r="E100" s="59" t="s">
        <v>193</v>
      </c>
      <c r="F100" s="60" t="s">
        <v>192</v>
      </c>
      <c r="G100" s="60" t="s">
        <v>540</v>
      </c>
      <c r="H100" s="127">
        <v>95</v>
      </c>
      <c r="I100" s="60" t="s">
        <v>198</v>
      </c>
      <c r="J100" s="120">
        <v>3</v>
      </c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48">
        <f t="shared" si="33"/>
        <v>3</v>
      </c>
      <c r="W100" s="120">
        <v>0</v>
      </c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48">
        <f t="shared" si="34"/>
        <v>0</v>
      </c>
      <c r="AJ100" s="120">
        <v>0</v>
      </c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48">
        <f t="shared" si="35"/>
        <v>0</v>
      </c>
      <c r="AW100" s="120">
        <v>0</v>
      </c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2"/>
      <c r="BI100" s="53">
        <f t="shared" si="36"/>
        <v>0</v>
      </c>
      <c r="BJ100" s="120">
        <v>0</v>
      </c>
      <c r="BK100" s="120"/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53">
        <f t="shared" si="37"/>
        <v>0</v>
      </c>
      <c r="BW100" s="109">
        <f t="shared" si="38"/>
        <v>3</v>
      </c>
      <c r="BX100" s="109">
        <f t="shared" si="22"/>
        <v>0</v>
      </c>
      <c r="BY100" s="109">
        <f t="shared" si="23"/>
        <v>0</v>
      </c>
      <c r="BZ100" s="109">
        <f t="shared" si="24"/>
        <v>0</v>
      </c>
      <c r="CA100" s="109">
        <f t="shared" si="25"/>
        <v>0</v>
      </c>
      <c r="CB100" s="109">
        <f t="shared" si="26"/>
        <v>0</v>
      </c>
      <c r="CC100" s="109">
        <f t="shared" si="27"/>
        <v>0</v>
      </c>
      <c r="CD100" s="109">
        <f t="shared" si="28"/>
        <v>0</v>
      </c>
      <c r="CE100" s="109">
        <f t="shared" si="29"/>
        <v>0</v>
      </c>
      <c r="CF100" s="109">
        <f t="shared" si="30"/>
        <v>0</v>
      </c>
      <c r="CG100" s="109">
        <f t="shared" si="31"/>
        <v>0</v>
      </c>
      <c r="CH100" s="109">
        <f t="shared" si="32"/>
        <v>0</v>
      </c>
      <c r="CI100" s="54"/>
      <c r="CJ100" s="54">
        <f t="shared" si="39"/>
        <v>3</v>
      </c>
      <c r="CK100" s="55">
        <f t="shared" si="40"/>
        <v>0</v>
      </c>
    </row>
    <row r="101" spans="1:89" x14ac:dyDescent="0.35">
      <c r="A101" s="60" t="s">
        <v>193</v>
      </c>
      <c r="B101" s="60" t="s">
        <v>192</v>
      </c>
      <c r="C101" s="131">
        <v>407</v>
      </c>
      <c r="D101" s="59" t="s">
        <v>524</v>
      </c>
      <c r="E101" s="59" t="s">
        <v>193</v>
      </c>
      <c r="F101" s="60" t="s">
        <v>192</v>
      </c>
      <c r="G101" s="60" t="s">
        <v>540</v>
      </c>
      <c r="H101" s="127">
        <v>96</v>
      </c>
      <c r="I101" s="60" t="s">
        <v>199</v>
      </c>
      <c r="J101" s="120">
        <v>0</v>
      </c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48">
        <f t="shared" si="33"/>
        <v>0</v>
      </c>
      <c r="W101" s="120">
        <v>0</v>
      </c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48">
        <f t="shared" si="34"/>
        <v>0</v>
      </c>
      <c r="AJ101" s="120">
        <v>0</v>
      </c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48">
        <f t="shared" si="35"/>
        <v>0</v>
      </c>
      <c r="AW101" s="120">
        <v>0</v>
      </c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2"/>
      <c r="BI101" s="53">
        <f t="shared" si="36"/>
        <v>0</v>
      </c>
      <c r="BJ101" s="120">
        <v>0</v>
      </c>
      <c r="BK101" s="120"/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53">
        <f t="shared" si="37"/>
        <v>0</v>
      </c>
      <c r="BW101" s="109">
        <f t="shared" si="38"/>
        <v>0</v>
      </c>
      <c r="BX101" s="109">
        <f t="shared" si="22"/>
        <v>0</v>
      </c>
      <c r="BY101" s="109">
        <f t="shared" si="23"/>
        <v>0</v>
      </c>
      <c r="BZ101" s="109">
        <f t="shared" si="24"/>
        <v>0</v>
      </c>
      <c r="CA101" s="109">
        <f t="shared" si="25"/>
        <v>0</v>
      </c>
      <c r="CB101" s="109">
        <f t="shared" si="26"/>
        <v>0</v>
      </c>
      <c r="CC101" s="109">
        <f t="shared" si="27"/>
        <v>0</v>
      </c>
      <c r="CD101" s="109">
        <f t="shared" si="28"/>
        <v>0</v>
      </c>
      <c r="CE101" s="109">
        <f t="shared" si="29"/>
        <v>0</v>
      </c>
      <c r="CF101" s="109">
        <f t="shared" si="30"/>
        <v>0</v>
      </c>
      <c r="CG101" s="109">
        <f t="shared" si="31"/>
        <v>0</v>
      </c>
      <c r="CH101" s="109">
        <f t="shared" si="32"/>
        <v>0</v>
      </c>
      <c r="CI101" s="54"/>
      <c r="CJ101" s="54">
        <f t="shared" si="39"/>
        <v>0</v>
      </c>
      <c r="CK101" s="55">
        <f t="shared" si="40"/>
        <v>0</v>
      </c>
    </row>
    <row r="102" spans="1:89" x14ac:dyDescent="0.35">
      <c r="A102" s="60" t="s">
        <v>193</v>
      </c>
      <c r="B102" s="60" t="s">
        <v>192</v>
      </c>
      <c r="C102" s="131">
        <v>407</v>
      </c>
      <c r="D102" s="59" t="s">
        <v>524</v>
      </c>
      <c r="E102" s="59" t="s">
        <v>193</v>
      </c>
      <c r="F102" s="60" t="s">
        <v>192</v>
      </c>
      <c r="G102" s="60" t="s">
        <v>540</v>
      </c>
      <c r="H102" s="127">
        <v>97</v>
      </c>
      <c r="I102" s="60" t="s">
        <v>197</v>
      </c>
      <c r="J102" s="120">
        <v>0</v>
      </c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48">
        <f t="shared" si="33"/>
        <v>0</v>
      </c>
      <c r="W102" s="120">
        <v>0</v>
      </c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48">
        <f t="shared" si="34"/>
        <v>0</v>
      </c>
      <c r="AJ102" s="120">
        <v>0</v>
      </c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48">
        <f t="shared" si="35"/>
        <v>0</v>
      </c>
      <c r="AW102" s="120">
        <v>0</v>
      </c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2"/>
      <c r="BI102" s="53">
        <f t="shared" si="36"/>
        <v>0</v>
      </c>
      <c r="BJ102" s="120">
        <v>0</v>
      </c>
      <c r="BK102" s="120"/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53">
        <f t="shared" si="37"/>
        <v>0</v>
      </c>
      <c r="BW102" s="109">
        <f t="shared" si="38"/>
        <v>0</v>
      </c>
      <c r="BX102" s="109">
        <f t="shared" si="22"/>
        <v>0</v>
      </c>
      <c r="BY102" s="109">
        <f t="shared" si="23"/>
        <v>0</v>
      </c>
      <c r="BZ102" s="109">
        <f t="shared" si="24"/>
        <v>0</v>
      </c>
      <c r="CA102" s="109">
        <f t="shared" si="25"/>
        <v>0</v>
      </c>
      <c r="CB102" s="109">
        <f t="shared" si="26"/>
        <v>0</v>
      </c>
      <c r="CC102" s="109">
        <f t="shared" si="27"/>
        <v>0</v>
      </c>
      <c r="CD102" s="109">
        <f t="shared" si="28"/>
        <v>0</v>
      </c>
      <c r="CE102" s="109">
        <f t="shared" si="29"/>
        <v>0</v>
      </c>
      <c r="CF102" s="109">
        <f t="shared" si="30"/>
        <v>0</v>
      </c>
      <c r="CG102" s="109">
        <f t="shared" si="31"/>
        <v>0</v>
      </c>
      <c r="CH102" s="109">
        <f t="shared" si="32"/>
        <v>0</v>
      </c>
      <c r="CI102" s="54"/>
      <c r="CJ102" s="54">
        <f t="shared" si="39"/>
        <v>0</v>
      </c>
      <c r="CK102" s="55">
        <f t="shared" si="40"/>
        <v>0</v>
      </c>
    </row>
    <row r="103" spans="1:89" x14ac:dyDescent="0.35">
      <c r="A103" s="60" t="s">
        <v>193</v>
      </c>
      <c r="B103" s="60" t="s">
        <v>214</v>
      </c>
      <c r="C103" s="131">
        <v>407</v>
      </c>
      <c r="D103" s="59" t="s">
        <v>524</v>
      </c>
      <c r="E103" s="59" t="s">
        <v>193</v>
      </c>
      <c r="F103" s="60" t="s">
        <v>192</v>
      </c>
      <c r="G103" s="60" t="s">
        <v>539</v>
      </c>
      <c r="H103" s="127">
        <v>98</v>
      </c>
      <c r="I103" s="60" t="s">
        <v>215</v>
      </c>
      <c r="J103" s="120">
        <v>2</v>
      </c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48">
        <f t="shared" si="33"/>
        <v>2</v>
      </c>
      <c r="W103" s="120">
        <v>0</v>
      </c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48">
        <f t="shared" si="34"/>
        <v>0</v>
      </c>
      <c r="AJ103" s="120">
        <v>0</v>
      </c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48">
        <f t="shared" si="35"/>
        <v>0</v>
      </c>
      <c r="AW103" s="120">
        <v>0</v>
      </c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2"/>
      <c r="BI103" s="53">
        <f t="shared" si="36"/>
        <v>0</v>
      </c>
      <c r="BJ103" s="120">
        <v>0</v>
      </c>
      <c r="BK103" s="120"/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53">
        <f t="shared" si="37"/>
        <v>0</v>
      </c>
      <c r="BW103" s="109">
        <f t="shared" si="38"/>
        <v>2</v>
      </c>
      <c r="BX103" s="109">
        <f t="shared" si="22"/>
        <v>0</v>
      </c>
      <c r="BY103" s="109">
        <f t="shared" si="23"/>
        <v>0</v>
      </c>
      <c r="BZ103" s="109">
        <f t="shared" si="24"/>
        <v>0</v>
      </c>
      <c r="CA103" s="109">
        <f t="shared" si="25"/>
        <v>0</v>
      </c>
      <c r="CB103" s="109">
        <f t="shared" si="26"/>
        <v>0</v>
      </c>
      <c r="CC103" s="109">
        <f t="shared" si="27"/>
        <v>0</v>
      </c>
      <c r="CD103" s="109">
        <f t="shared" si="28"/>
        <v>0</v>
      </c>
      <c r="CE103" s="109">
        <f t="shared" si="29"/>
        <v>0</v>
      </c>
      <c r="CF103" s="109">
        <f t="shared" si="30"/>
        <v>0</v>
      </c>
      <c r="CG103" s="109">
        <f t="shared" si="31"/>
        <v>0</v>
      </c>
      <c r="CH103" s="109">
        <f t="shared" si="32"/>
        <v>0</v>
      </c>
      <c r="CI103" s="54"/>
      <c r="CJ103" s="54">
        <f t="shared" si="39"/>
        <v>2</v>
      </c>
      <c r="CK103" s="55">
        <f t="shared" si="40"/>
        <v>0</v>
      </c>
    </row>
    <row r="104" spans="1:89" x14ac:dyDescent="0.35">
      <c r="A104" s="60" t="s">
        <v>193</v>
      </c>
      <c r="B104" s="60" t="s">
        <v>214</v>
      </c>
      <c r="C104" s="131">
        <v>407</v>
      </c>
      <c r="D104" s="59" t="s">
        <v>524</v>
      </c>
      <c r="E104" s="59" t="s">
        <v>193</v>
      </c>
      <c r="F104" s="60" t="s">
        <v>192</v>
      </c>
      <c r="G104" s="60" t="s">
        <v>540</v>
      </c>
      <c r="H104" s="127">
        <v>99</v>
      </c>
      <c r="I104" s="60" t="s">
        <v>217</v>
      </c>
      <c r="J104" s="120">
        <v>0</v>
      </c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48">
        <f t="shared" si="33"/>
        <v>0</v>
      </c>
      <c r="W104" s="120">
        <v>0</v>
      </c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48">
        <f t="shared" si="34"/>
        <v>0</v>
      </c>
      <c r="AJ104" s="120">
        <v>0</v>
      </c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48">
        <f t="shared" si="35"/>
        <v>0</v>
      </c>
      <c r="AW104" s="120">
        <v>0</v>
      </c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2"/>
      <c r="BI104" s="53">
        <f t="shared" si="36"/>
        <v>0</v>
      </c>
      <c r="BJ104" s="120">
        <v>0</v>
      </c>
      <c r="BK104" s="120"/>
      <c r="BL104" s="120"/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53">
        <f t="shared" si="37"/>
        <v>0</v>
      </c>
      <c r="BW104" s="109">
        <f t="shared" si="38"/>
        <v>0</v>
      </c>
      <c r="BX104" s="109">
        <f t="shared" si="22"/>
        <v>0</v>
      </c>
      <c r="BY104" s="109">
        <f t="shared" si="23"/>
        <v>0</v>
      </c>
      <c r="BZ104" s="109">
        <f t="shared" si="24"/>
        <v>0</v>
      </c>
      <c r="CA104" s="109">
        <f t="shared" si="25"/>
        <v>0</v>
      </c>
      <c r="CB104" s="109">
        <f t="shared" si="26"/>
        <v>0</v>
      </c>
      <c r="CC104" s="109">
        <f t="shared" si="27"/>
        <v>0</v>
      </c>
      <c r="CD104" s="109">
        <f t="shared" si="28"/>
        <v>0</v>
      </c>
      <c r="CE104" s="109">
        <f t="shared" si="29"/>
        <v>0</v>
      </c>
      <c r="CF104" s="109">
        <f t="shared" si="30"/>
        <v>0</v>
      </c>
      <c r="CG104" s="109">
        <f t="shared" si="31"/>
        <v>0</v>
      </c>
      <c r="CH104" s="109">
        <f t="shared" si="32"/>
        <v>0</v>
      </c>
      <c r="CI104" s="54"/>
      <c r="CJ104" s="54">
        <f t="shared" si="39"/>
        <v>0</v>
      </c>
      <c r="CK104" s="55">
        <f t="shared" si="40"/>
        <v>0</v>
      </c>
    </row>
    <row r="105" spans="1:89" x14ac:dyDescent="0.35">
      <c r="A105" s="60" t="s">
        <v>193</v>
      </c>
      <c r="B105" s="60" t="s">
        <v>214</v>
      </c>
      <c r="C105" s="131">
        <v>407</v>
      </c>
      <c r="D105" s="59" t="s">
        <v>524</v>
      </c>
      <c r="E105" s="59" t="s">
        <v>193</v>
      </c>
      <c r="F105" s="60" t="s">
        <v>192</v>
      </c>
      <c r="G105" s="60" t="s">
        <v>540</v>
      </c>
      <c r="H105" s="127">
        <v>100</v>
      </c>
      <c r="I105" s="60" t="s">
        <v>213</v>
      </c>
      <c r="J105" s="120">
        <v>0</v>
      </c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48">
        <f t="shared" si="33"/>
        <v>0</v>
      </c>
      <c r="W105" s="120">
        <v>0</v>
      </c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48">
        <f t="shared" si="34"/>
        <v>0</v>
      </c>
      <c r="AJ105" s="120">
        <v>0</v>
      </c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48">
        <f t="shared" si="35"/>
        <v>0</v>
      </c>
      <c r="AW105" s="120">
        <v>0</v>
      </c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2"/>
      <c r="BI105" s="53">
        <f t="shared" si="36"/>
        <v>0</v>
      </c>
      <c r="BJ105" s="120">
        <v>0</v>
      </c>
      <c r="BK105" s="120"/>
      <c r="BL105" s="120"/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53">
        <f t="shared" si="37"/>
        <v>0</v>
      </c>
      <c r="BW105" s="109">
        <f t="shared" si="38"/>
        <v>0</v>
      </c>
      <c r="BX105" s="109">
        <f t="shared" si="22"/>
        <v>0</v>
      </c>
      <c r="BY105" s="109">
        <f t="shared" si="23"/>
        <v>0</v>
      </c>
      <c r="BZ105" s="109">
        <f t="shared" si="24"/>
        <v>0</v>
      </c>
      <c r="CA105" s="109">
        <f t="shared" si="25"/>
        <v>0</v>
      </c>
      <c r="CB105" s="109">
        <f t="shared" si="26"/>
        <v>0</v>
      </c>
      <c r="CC105" s="109">
        <f t="shared" si="27"/>
        <v>0</v>
      </c>
      <c r="CD105" s="109">
        <f t="shared" si="28"/>
        <v>0</v>
      </c>
      <c r="CE105" s="109">
        <f t="shared" si="29"/>
        <v>0</v>
      </c>
      <c r="CF105" s="109">
        <f t="shared" si="30"/>
        <v>0</v>
      </c>
      <c r="CG105" s="109">
        <f t="shared" si="31"/>
        <v>0</v>
      </c>
      <c r="CH105" s="109">
        <f t="shared" si="32"/>
        <v>0</v>
      </c>
      <c r="CI105" s="54"/>
      <c r="CJ105" s="54">
        <f t="shared" si="39"/>
        <v>0</v>
      </c>
      <c r="CK105" s="55">
        <f t="shared" si="40"/>
        <v>0</v>
      </c>
    </row>
    <row r="106" spans="1:89" x14ac:dyDescent="0.35">
      <c r="A106" s="60" t="s">
        <v>193</v>
      </c>
      <c r="B106" s="60" t="s">
        <v>338</v>
      </c>
      <c r="C106" s="131">
        <v>407</v>
      </c>
      <c r="D106" s="59" t="s">
        <v>524</v>
      </c>
      <c r="E106" s="59" t="s">
        <v>193</v>
      </c>
      <c r="F106" s="60" t="s">
        <v>342</v>
      </c>
      <c r="G106" s="60" t="s">
        <v>539</v>
      </c>
      <c r="H106" s="127">
        <v>101</v>
      </c>
      <c r="I106" s="60" t="s">
        <v>342</v>
      </c>
      <c r="J106" s="120">
        <v>2</v>
      </c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48">
        <f t="shared" si="33"/>
        <v>2</v>
      </c>
      <c r="W106" s="120">
        <v>0</v>
      </c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48">
        <f t="shared" si="34"/>
        <v>0</v>
      </c>
      <c r="AJ106" s="120">
        <v>0</v>
      </c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48">
        <f t="shared" si="35"/>
        <v>0</v>
      </c>
      <c r="AW106" s="120">
        <v>0</v>
      </c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2"/>
      <c r="BI106" s="53">
        <f t="shared" si="36"/>
        <v>0</v>
      </c>
      <c r="BJ106" s="120">
        <v>0</v>
      </c>
      <c r="BK106" s="120"/>
      <c r="BL106" s="120"/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53">
        <f t="shared" si="37"/>
        <v>0</v>
      </c>
      <c r="BW106" s="109">
        <f t="shared" si="38"/>
        <v>2</v>
      </c>
      <c r="BX106" s="109">
        <f t="shared" si="22"/>
        <v>0</v>
      </c>
      <c r="BY106" s="109">
        <f t="shared" si="23"/>
        <v>0</v>
      </c>
      <c r="BZ106" s="109">
        <f t="shared" si="24"/>
        <v>0</v>
      </c>
      <c r="CA106" s="109">
        <f t="shared" si="25"/>
        <v>0</v>
      </c>
      <c r="CB106" s="109">
        <f t="shared" si="26"/>
        <v>0</v>
      </c>
      <c r="CC106" s="109">
        <f t="shared" si="27"/>
        <v>0</v>
      </c>
      <c r="CD106" s="109">
        <f t="shared" si="28"/>
        <v>0</v>
      </c>
      <c r="CE106" s="109">
        <f t="shared" si="29"/>
        <v>0</v>
      </c>
      <c r="CF106" s="109">
        <f t="shared" si="30"/>
        <v>0</v>
      </c>
      <c r="CG106" s="109">
        <f t="shared" si="31"/>
        <v>0</v>
      </c>
      <c r="CH106" s="109">
        <f t="shared" si="32"/>
        <v>0</v>
      </c>
      <c r="CI106" s="54"/>
      <c r="CJ106" s="54">
        <f t="shared" si="39"/>
        <v>2</v>
      </c>
      <c r="CK106" s="55">
        <f t="shared" si="40"/>
        <v>0</v>
      </c>
    </row>
    <row r="107" spans="1:89" x14ac:dyDescent="0.35">
      <c r="A107" s="60" t="s">
        <v>193</v>
      </c>
      <c r="B107" s="60" t="s">
        <v>338</v>
      </c>
      <c r="C107" s="131">
        <v>407</v>
      </c>
      <c r="D107" s="59" t="s">
        <v>524</v>
      </c>
      <c r="E107" s="59" t="s">
        <v>193</v>
      </c>
      <c r="F107" s="60" t="s">
        <v>342</v>
      </c>
      <c r="G107" s="60" t="s">
        <v>540</v>
      </c>
      <c r="H107" s="127">
        <v>102</v>
      </c>
      <c r="I107" s="60" t="s">
        <v>340</v>
      </c>
      <c r="J107" s="120">
        <v>0</v>
      </c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48">
        <f t="shared" si="33"/>
        <v>0</v>
      </c>
      <c r="W107" s="120">
        <v>0</v>
      </c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48">
        <f t="shared" si="34"/>
        <v>0</v>
      </c>
      <c r="AJ107" s="120">
        <v>0</v>
      </c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48">
        <f t="shared" si="35"/>
        <v>0</v>
      </c>
      <c r="AW107" s="120">
        <v>0</v>
      </c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2"/>
      <c r="BI107" s="53">
        <f t="shared" si="36"/>
        <v>0</v>
      </c>
      <c r="BJ107" s="120">
        <v>0</v>
      </c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53">
        <f t="shared" si="37"/>
        <v>0</v>
      </c>
      <c r="BW107" s="109">
        <f t="shared" si="38"/>
        <v>0</v>
      </c>
      <c r="BX107" s="109">
        <f t="shared" si="22"/>
        <v>0</v>
      </c>
      <c r="BY107" s="109">
        <f t="shared" si="23"/>
        <v>0</v>
      </c>
      <c r="BZ107" s="109">
        <f t="shared" si="24"/>
        <v>0</v>
      </c>
      <c r="CA107" s="109">
        <f t="shared" si="25"/>
        <v>0</v>
      </c>
      <c r="CB107" s="109">
        <f t="shared" si="26"/>
        <v>0</v>
      </c>
      <c r="CC107" s="109">
        <f t="shared" si="27"/>
        <v>0</v>
      </c>
      <c r="CD107" s="109">
        <f t="shared" si="28"/>
        <v>0</v>
      </c>
      <c r="CE107" s="109">
        <f t="shared" si="29"/>
        <v>0</v>
      </c>
      <c r="CF107" s="109">
        <f t="shared" si="30"/>
        <v>0</v>
      </c>
      <c r="CG107" s="109">
        <f t="shared" si="31"/>
        <v>0</v>
      </c>
      <c r="CH107" s="109">
        <f t="shared" si="32"/>
        <v>0</v>
      </c>
      <c r="CI107" s="54"/>
      <c r="CJ107" s="54">
        <f t="shared" si="39"/>
        <v>0</v>
      </c>
      <c r="CK107" s="55">
        <f t="shared" si="40"/>
        <v>0</v>
      </c>
    </row>
    <row r="108" spans="1:89" x14ac:dyDescent="0.35">
      <c r="A108" s="60" t="s">
        <v>193</v>
      </c>
      <c r="B108" s="60" t="s">
        <v>338</v>
      </c>
      <c r="C108" s="131">
        <v>407</v>
      </c>
      <c r="D108" s="59" t="s">
        <v>524</v>
      </c>
      <c r="E108" s="59" t="s">
        <v>193</v>
      </c>
      <c r="F108" s="60" t="s">
        <v>342</v>
      </c>
      <c r="G108" s="60" t="s">
        <v>540</v>
      </c>
      <c r="H108" s="127">
        <v>103</v>
      </c>
      <c r="I108" s="60" t="s">
        <v>344</v>
      </c>
      <c r="J108" s="120">
        <v>0</v>
      </c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48">
        <f t="shared" si="33"/>
        <v>0</v>
      </c>
      <c r="W108" s="120">
        <v>0</v>
      </c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48">
        <f t="shared" si="34"/>
        <v>0</v>
      </c>
      <c r="AJ108" s="120">
        <v>0</v>
      </c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48">
        <f t="shared" si="35"/>
        <v>0</v>
      </c>
      <c r="AW108" s="120">
        <v>0</v>
      </c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2"/>
      <c r="BI108" s="53">
        <f t="shared" si="36"/>
        <v>0</v>
      </c>
      <c r="BJ108" s="120">
        <v>0</v>
      </c>
      <c r="BK108" s="120"/>
      <c r="BL108" s="120"/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53">
        <f t="shared" si="37"/>
        <v>0</v>
      </c>
      <c r="BW108" s="109">
        <f t="shared" si="38"/>
        <v>0</v>
      </c>
      <c r="BX108" s="109">
        <f t="shared" si="22"/>
        <v>0</v>
      </c>
      <c r="BY108" s="109">
        <f t="shared" si="23"/>
        <v>0</v>
      </c>
      <c r="BZ108" s="109">
        <f t="shared" si="24"/>
        <v>0</v>
      </c>
      <c r="CA108" s="109">
        <f t="shared" si="25"/>
        <v>0</v>
      </c>
      <c r="CB108" s="109">
        <f t="shared" si="26"/>
        <v>0</v>
      </c>
      <c r="CC108" s="109">
        <f t="shared" si="27"/>
        <v>0</v>
      </c>
      <c r="CD108" s="109">
        <f t="shared" si="28"/>
        <v>0</v>
      </c>
      <c r="CE108" s="109">
        <f t="shared" si="29"/>
        <v>0</v>
      </c>
      <c r="CF108" s="109">
        <f t="shared" si="30"/>
        <v>0</v>
      </c>
      <c r="CG108" s="109">
        <f t="shared" si="31"/>
        <v>0</v>
      </c>
      <c r="CH108" s="109">
        <f t="shared" si="32"/>
        <v>0</v>
      </c>
      <c r="CI108" s="54"/>
      <c r="CJ108" s="54">
        <f t="shared" si="39"/>
        <v>0</v>
      </c>
      <c r="CK108" s="55">
        <f t="shared" si="40"/>
        <v>0</v>
      </c>
    </row>
    <row r="109" spans="1:89" x14ac:dyDescent="0.35">
      <c r="A109" s="60" t="s">
        <v>193</v>
      </c>
      <c r="B109" s="60" t="s">
        <v>338</v>
      </c>
      <c r="C109" s="131">
        <v>407</v>
      </c>
      <c r="D109" s="59" t="s">
        <v>524</v>
      </c>
      <c r="E109" s="59" t="s">
        <v>193</v>
      </c>
      <c r="F109" s="60" t="s">
        <v>342</v>
      </c>
      <c r="G109" s="60" t="s">
        <v>539</v>
      </c>
      <c r="H109" s="127">
        <v>104</v>
      </c>
      <c r="I109" s="60" t="s">
        <v>337</v>
      </c>
      <c r="J109" s="120">
        <v>0</v>
      </c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48">
        <f t="shared" si="33"/>
        <v>0</v>
      </c>
      <c r="W109" s="120">
        <v>0</v>
      </c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48">
        <f t="shared" si="34"/>
        <v>0</v>
      </c>
      <c r="AJ109" s="120">
        <v>0</v>
      </c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48">
        <f t="shared" si="35"/>
        <v>0</v>
      </c>
      <c r="AW109" s="120">
        <v>0</v>
      </c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2"/>
      <c r="BI109" s="53">
        <f t="shared" si="36"/>
        <v>0</v>
      </c>
      <c r="BJ109" s="120">
        <v>0</v>
      </c>
      <c r="BK109" s="120"/>
      <c r="BL109" s="120"/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53">
        <f t="shared" si="37"/>
        <v>0</v>
      </c>
      <c r="BW109" s="109">
        <f t="shared" si="38"/>
        <v>0</v>
      </c>
      <c r="BX109" s="109">
        <f t="shared" si="22"/>
        <v>0</v>
      </c>
      <c r="BY109" s="109">
        <f t="shared" si="23"/>
        <v>0</v>
      </c>
      <c r="BZ109" s="109">
        <f t="shared" si="24"/>
        <v>0</v>
      </c>
      <c r="CA109" s="109">
        <f t="shared" si="25"/>
        <v>0</v>
      </c>
      <c r="CB109" s="109">
        <f t="shared" si="26"/>
        <v>0</v>
      </c>
      <c r="CC109" s="109">
        <f t="shared" si="27"/>
        <v>0</v>
      </c>
      <c r="CD109" s="109">
        <f t="shared" si="28"/>
        <v>0</v>
      </c>
      <c r="CE109" s="109">
        <f t="shared" si="29"/>
        <v>0</v>
      </c>
      <c r="CF109" s="109">
        <f t="shared" si="30"/>
        <v>0</v>
      </c>
      <c r="CG109" s="109">
        <f t="shared" si="31"/>
        <v>0</v>
      </c>
      <c r="CH109" s="109">
        <f t="shared" si="32"/>
        <v>0</v>
      </c>
      <c r="CI109" s="54"/>
      <c r="CJ109" s="54">
        <f t="shared" si="39"/>
        <v>0</v>
      </c>
      <c r="CK109" s="55">
        <f t="shared" si="40"/>
        <v>0</v>
      </c>
    </row>
    <row r="110" spans="1:89" x14ac:dyDescent="0.35">
      <c r="A110" s="60" t="s">
        <v>193</v>
      </c>
      <c r="B110" s="60" t="s">
        <v>351</v>
      </c>
      <c r="C110" s="131">
        <v>407</v>
      </c>
      <c r="D110" s="59" t="s">
        <v>524</v>
      </c>
      <c r="E110" s="59" t="s">
        <v>193</v>
      </c>
      <c r="F110" s="60" t="s">
        <v>525</v>
      </c>
      <c r="G110" s="60" t="s">
        <v>541</v>
      </c>
      <c r="H110" s="127">
        <v>105</v>
      </c>
      <c r="I110" s="60" t="s">
        <v>352</v>
      </c>
      <c r="J110" s="120">
        <v>0</v>
      </c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48">
        <f t="shared" si="33"/>
        <v>0</v>
      </c>
      <c r="W110" s="120">
        <v>0</v>
      </c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48">
        <f t="shared" si="34"/>
        <v>0</v>
      </c>
      <c r="AJ110" s="120">
        <v>1</v>
      </c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48">
        <f t="shared" si="35"/>
        <v>1</v>
      </c>
      <c r="AW110" s="120">
        <v>0</v>
      </c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2"/>
      <c r="BI110" s="53">
        <f t="shared" si="36"/>
        <v>0</v>
      </c>
      <c r="BJ110" s="120">
        <v>0</v>
      </c>
      <c r="BK110" s="120"/>
      <c r="BL110" s="120"/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53">
        <f t="shared" si="37"/>
        <v>0</v>
      </c>
      <c r="BW110" s="109">
        <f t="shared" si="38"/>
        <v>1</v>
      </c>
      <c r="BX110" s="109">
        <f t="shared" si="22"/>
        <v>0</v>
      </c>
      <c r="BY110" s="109">
        <f t="shared" si="23"/>
        <v>0</v>
      </c>
      <c r="BZ110" s="109">
        <f t="shared" si="24"/>
        <v>0</v>
      </c>
      <c r="CA110" s="109">
        <f t="shared" si="25"/>
        <v>0</v>
      </c>
      <c r="CB110" s="109">
        <f t="shared" si="26"/>
        <v>0</v>
      </c>
      <c r="CC110" s="109">
        <f t="shared" si="27"/>
        <v>0</v>
      </c>
      <c r="CD110" s="109">
        <f t="shared" si="28"/>
        <v>0</v>
      </c>
      <c r="CE110" s="109">
        <f t="shared" si="29"/>
        <v>0</v>
      </c>
      <c r="CF110" s="109">
        <f t="shared" si="30"/>
        <v>0</v>
      </c>
      <c r="CG110" s="109">
        <f t="shared" si="31"/>
        <v>0</v>
      </c>
      <c r="CH110" s="109">
        <f t="shared" si="32"/>
        <v>0</v>
      </c>
      <c r="CI110" s="54"/>
      <c r="CJ110" s="54">
        <f t="shared" si="39"/>
        <v>1</v>
      </c>
      <c r="CK110" s="55">
        <f t="shared" si="40"/>
        <v>0</v>
      </c>
    </row>
    <row r="111" spans="1:89" x14ac:dyDescent="0.35">
      <c r="A111" s="60" t="s">
        <v>193</v>
      </c>
      <c r="B111" s="60" t="s">
        <v>351</v>
      </c>
      <c r="C111" s="131">
        <v>407</v>
      </c>
      <c r="D111" s="59" t="s">
        <v>524</v>
      </c>
      <c r="E111" s="59" t="s">
        <v>193</v>
      </c>
      <c r="F111" s="60" t="s">
        <v>525</v>
      </c>
      <c r="G111" s="60" t="s">
        <v>543</v>
      </c>
      <c r="H111" s="127">
        <v>106</v>
      </c>
      <c r="I111" s="60" t="s">
        <v>526</v>
      </c>
      <c r="J111" s="120">
        <v>0</v>
      </c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48">
        <f t="shared" si="33"/>
        <v>0</v>
      </c>
      <c r="W111" s="120">
        <v>0</v>
      </c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48">
        <f t="shared" si="34"/>
        <v>0</v>
      </c>
      <c r="AJ111" s="120">
        <v>0</v>
      </c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48">
        <f t="shared" si="35"/>
        <v>0</v>
      </c>
      <c r="AW111" s="120">
        <v>0</v>
      </c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2"/>
      <c r="BI111" s="53">
        <f t="shared" si="36"/>
        <v>0</v>
      </c>
      <c r="BJ111" s="120">
        <v>0</v>
      </c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53">
        <f t="shared" si="37"/>
        <v>0</v>
      </c>
      <c r="BW111" s="109">
        <f t="shared" si="38"/>
        <v>0</v>
      </c>
      <c r="BX111" s="109">
        <f t="shared" si="22"/>
        <v>0</v>
      </c>
      <c r="BY111" s="109">
        <f t="shared" si="23"/>
        <v>0</v>
      </c>
      <c r="BZ111" s="109">
        <f t="shared" si="24"/>
        <v>0</v>
      </c>
      <c r="CA111" s="109">
        <f t="shared" si="25"/>
        <v>0</v>
      </c>
      <c r="CB111" s="109">
        <f t="shared" si="26"/>
        <v>0</v>
      </c>
      <c r="CC111" s="109">
        <f t="shared" si="27"/>
        <v>0</v>
      </c>
      <c r="CD111" s="109">
        <f t="shared" si="28"/>
        <v>0</v>
      </c>
      <c r="CE111" s="109">
        <f t="shared" si="29"/>
        <v>0</v>
      </c>
      <c r="CF111" s="109">
        <f t="shared" si="30"/>
        <v>0</v>
      </c>
      <c r="CG111" s="109">
        <f t="shared" si="31"/>
        <v>0</v>
      </c>
      <c r="CH111" s="109">
        <f t="shared" si="32"/>
        <v>0</v>
      </c>
      <c r="CI111" s="54"/>
      <c r="CJ111" s="54">
        <f t="shared" si="39"/>
        <v>0</v>
      </c>
      <c r="CK111" s="55">
        <f t="shared" si="40"/>
        <v>0</v>
      </c>
    </row>
    <row r="112" spans="1:89" x14ac:dyDescent="0.35">
      <c r="A112" s="60" t="s">
        <v>193</v>
      </c>
      <c r="B112" s="60" t="s">
        <v>351</v>
      </c>
      <c r="C112" s="131">
        <v>407</v>
      </c>
      <c r="D112" s="59" t="s">
        <v>524</v>
      </c>
      <c r="E112" s="59" t="s">
        <v>193</v>
      </c>
      <c r="F112" s="60" t="s">
        <v>525</v>
      </c>
      <c r="G112" s="60" t="s">
        <v>540</v>
      </c>
      <c r="H112" s="127">
        <v>107</v>
      </c>
      <c r="I112" s="60" t="s">
        <v>356</v>
      </c>
      <c r="J112" s="120">
        <v>0</v>
      </c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48">
        <f t="shared" si="33"/>
        <v>0</v>
      </c>
      <c r="W112" s="120">
        <v>0</v>
      </c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48">
        <f t="shared" si="34"/>
        <v>0</v>
      </c>
      <c r="AJ112" s="120">
        <v>0</v>
      </c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48">
        <f t="shared" si="35"/>
        <v>0</v>
      </c>
      <c r="AW112" s="120">
        <v>0</v>
      </c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2"/>
      <c r="BI112" s="53">
        <f t="shared" si="36"/>
        <v>0</v>
      </c>
      <c r="BJ112" s="120">
        <v>0</v>
      </c>
      <c r="BK112" s="120"/>
      <c r="BL112" s="120"/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53">
        <f t="shared" si="37"/>
        <v>0</v>
      </c>
      <c r="BW112" s="109">
        <f t="shared" si="38"/>
        <v>0</v>
      </c>
      <c r="BX112" s="109">
        <f t="shared" si="22"/>
        <v>0</v>
      </c>
      <c r="BY112" s="109">
        <f t="shared" si="23"/>
        <v>0</v>
      </c>
      <c r="BZ112" s="109">
        <f t="shared" si="24"/>
        <v>0</v>
      </c>
      <c r="CA112" s="109">
        <f t="shared" si="25"/>
        <v>0</v>
      </c>
      <c r="CB112" s="109">
        <f t="shared" si="26"/>
        <v>0</v>
      </c>
      <c r="CC112" s="109">
        <f t="shared" si="27"/>
        <v>0</v>
      </c>
      <c r="CD112" s="109">
        <f t="shared" si="28"/>
        <v>0</v>
      </c>
      <c r="CE112" s="109">
        <f t="shared" si="29"/>
        <v>0</v>
      </c>
      <c r="CF112" s="109">
        <f t="shared" si="30"/>
        <v>0</v>
      </c>
      <c r="CG112" s="109">
        <f t="shared" si="31"/>
        <v>0</v>
      </c>
      <c r="CH112" s="109">
        <f t="shared" si="32"/>
        <v>0</v>
      </c>
      <c r="CI112" s="54"/>
      <c r="CJ112" s="54">
        <f t="shared" si="39"/>
        <v>0</v>
      </c>
      <c r="CK112" s="55">
        <f t="shared" si="40"/>
        <v>0</v>
      </c>
    </row>
    <row r="113" spans="1:89" x14ac:dyDescent="0.35">
      <c r="A113" s="60" t="s">
        <v>193</v>
      </c>
      <c r="B113" s="60" t="s">
        <v>351</v>
      </c>
      <c r="C113" s="131">
        <v>407</v>
      </c>
      <c r="D113" s="59" t="s">
        <v>524</v>
      </c>
      <c r="E113" s="59" t="s">
        <v>193</v>
      </c>
      <c r="F113" s="60" t="s">
        <v>525</v>
      </c>
      <c r="G113" s="60" t="s">
        <v>540</v>
      </c>
      <c r="H113" s="127">
        <v>108</v>
      </c>
      <c r="I113" s="60" t="s">
        <v>357</v>
      </c>
      <c r="J113" s="120">
        <v>0</v>
      </c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48">
        <f t="shared" si="33"/>
        <v>0</v>
      </c>
      <c r="W113" s="120">
        <v>0</v>
      </c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48">
        <f t="shared" si="34"/>
        <v>0</v>
      </c>
      <c r="AJ113" s="120">
        <v>0</v>
      </c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48">
        <f t="shared" si="35"/>
        <v>0</v>
      </c>
      <c r="AW113" s="120">
        <v>0</v>
      </c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2"/>
      <c r="BI113" s="53">
        <f t="shared" si="36"/>
        <v>0</v>
      </c>
      <c r="BJ113" s="120">
        <v>0</v>
      </c>
      <c r="BK113" s="120"/>
      <c r="BL113" s="120"/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53">
        <f t="shared" si="37"/>
        <v>0</v>
      </c>
      <c r="BW113" s="109">
        <f t="shared" si="38"/>
        <v>0</v>
      </c>
      <c r="BX113" s="109">
        <f t="shared" si="22"/>
        <v>0</v>
      </c>
      <c r="BY113" s="109">
        <f t="shared" si="23"/>
        <v>0</v>
      </c>
      <c r="BZ113" s="109">
        <f t="shared" si="24"/>
        <v>0</v>
      </c>
      <c r="CA113" s="109">
        <f t="shared" si="25"/>
        <v>0</v>
      </c>
      <c r="CB113" s="109">
        <f t="shared" si="26"/>
        <v>0</v>
      </c>
      <c r="CC113" s="109">
        <f t="shared" si="27"/>
        <v>0</v>
      </c>
      <c r="CD113" s="109">
        <f t="shared" si="28"/>
        <v>0</v>
      </c>
      <c r="CE113" s="109">
        <f t="shared" si="29"/>
        <v>0</v>
      </c>
      <c r="CF113" s="109">
        <f t="shared" si="30"/>
        <v>0</v>
      </c>
      <c r="CG113" s="109">
        <f t="shared" si="31"/>
        <v>0</v>
      </c>
      <c r="CH113" s="109">
        <f t="shared" si="32"/>
        <v>0</v>
      </c>
      <c r="CI113" s="54"/>
      <c r="CJ113" s="54">
        <f t="shared" si="39"/>
        <v>0</v>
      </c>
      <c r="CK113" s="55">
        <f t="shared" si="40"/>
        <v>0</v>
      </c>
    </row>
    <row r="114" spans="1:89" x14ac:dyDescent="0.35">
      <c r="A114" s="60" t="s">
        <v>193</v>
      </c>
      <c r="B114" s="60" t="s">
        <v>363</v>
      </c>
      <c r="C114" s="131">
        <v>407</v>
      </c>
      <c r="D114" s="59" t="s">
        <v>524</v>
      </c>
      <c r="E114" s="59" t="s">
        <v>193</v>
      </c>
      <c r="F114" s="60" t="s">
        <v>365</v>
      </c>
      <c r="G114" s="60" t="s">
        <v>539</v>
      </c>
      <c r="H114" s="127">
        <v>109</v>
      </c>
      <c r="I114" s="60" t="s">
        <v>365</v>
      </c>
      <c r="J114" s="120">
        <v>6</v>
      </c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48">
        <f t="shared" si="33"/>
        <v>6</v>
      </c>
      <c r="W114" s="120">
        <v>0</v>
      </c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48">
        <f t="shared" si="34"/>
        <v>0</v>
      </c>
      <c r="AJ114" s="120">
        <v>0</v>
      </c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48">
        <f t="shared" si="35"/>
        <v>0</v>
      </c>
      <c r="AW114" s="120">
        <v>0</v>
      </c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2"/>
      <c r="BI114" s="53">
        <f t="shared" si="36"/>
        <v>0</v>
      </c>
      <c r="BJ114" s="120">
        <v>0</v>
      </c>
      <c r="BK114" s="120"/>
      <c r="BL114" s="120"/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53">
        <f t="shared" si="37"/>
        <v>0</v>
      </c>
      <c r="BW114" s="109">
        <f t="shared" si="38"/>
        <v>6</v>
      </c>
      <c r="BX114" s="109">
        <f t="shared" si="22"/>
        <v>0</v>
      </c>
      <c r="BY114" s="109">
        <f t="shared" si="23"/>
        <v>0</v>
      </c>
      <c r="BZ114" s="109">
        <f t="shared" si="24"/>
        <v>0</v>
      </c>
      <c r="CA114" s="109">
        <f t="shared" si="25"/>
        <v>0</v>
      </c>
      <c r="CB114" s="109">
        <f t="shared" si="26"/>
        <v>0</v>
      </c>
      <c r="CC114" s="109">
        <f t="shared" si="27"/>
        <v>0</v>
      </c>
      <c r="CD114" s="109">
        <f t="shared" si="28"/>
        <v>0</v>
      </c>
      <c r="CE114" s="109">
        <f t="shared" si="29"/>
        <v>0</v>
      </c>
      <c r="CF114" s="109">
        <f t="shared" si="30"/>
        <v>0</v>
      </c>
      <c r="CG114" s="109">
        <f t="shared" si="31"/>
        <v>0</v>
      </c>
      <c r="CH114" s="109">
        <f t="shared" si="32"/>
        <v>0</v>
      </c>
      <c r="CI114" s="54"/>
      <c r="CJ114" s="54">
        <f t="shared" si="39"/>
        <v>6</v>
      </c>
      <c r="CK114" s="55">
        <f t="shared" si="40"/>
        <v>0</v>
      </c>
    </row>
    <row r="115" spans="1:89" x14ac:dyDescent="0.35">
      <c r="A115" s="60" t="s">
        <v>193</v>
      </c>
      <c r="B115" s="60" t="s">
        <v>363</v>
      </c>
      <c r="C115" s="131">
        <v>407</v>
      </c>
      <c r="D115" s="59" t="s">
        <v>524</v>
      </c>
      <c r="E115" s="59" t="s">
        <v>193</v>
      </c>
      <c r="F115" s="60" t="s">
        <v>365</v>
      </c>
      <c r="G115" s="60" t="s">
        <v>540</v>
      </c>
      <c r="H115" s="127">
        <v>110</v>
      </c>
      <c r="I115" s="60" t="s">
        <v>366</v>
      </c>
      <c r="J115" s="120">
        <v>0</v>
      </c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48">
        <f t="shared" si="33"/>
        <v>0</v>
      </c>
      <c r="W115" s="120">
        <v>0</v>
      </c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48">
        <f t="shared" si="34"/>
        <v>0</v>
      </c>
      <c r="AJ115" s="120">
        <v>0</v>
      </c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48">
        <f t="shared" si="35"/>
        <v>0</v>
      </c>
      <c r="AW115" s="120">
        <v>0</v>
      </c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2"/>
      <c r="BI115" s="53">
        <f t="shared" si="36"/>
        <v>0</v>
      </c>
      <c r="BJ115" s="120">
        <v>0</v>
      </c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53">
        <f t="shared" si="37"/>
        <v>0</v>
      </c>
      <c r="BW115" s="109">
        <f t="shared" si="38"/>
        <v>0</v>
      </c>
      <c r="BX115" s="109">
        <f t="shared" si="22"/>
        <v>0</v>
      </c>
      <c r="BY115" s="109">
        <f t="shared" si="23"/>
        <v>0</v>
      </c>
      <c r="BZ115" s="109">
        <f t="shared" si="24"/>
        <v>0</v>
      </c>
      <c r="CA115" s="109">
        <f t="shared" si="25"/>
        <v>0</v>
      </c>
      <c r="CB115" s="109">
        <f t="shared" si="26"/>
        <v>0</v>
      </c>
      <c r="CC115" s="109">
        <f t="shared" si="27"/>
        <v>0</v>
      </c>
      <c r="CD115" s="109">
        <f t="shared" si="28"/>
        <v>0</v>
      </c>
      <c r="CE115" s="109">
        <f t="shared" si="29"/>
        <v>0</v>
      </c>
      <c r="CF115" s="109">
        <f t="shared" si="30"/>
        <v>0</v>
      </c>
      <c r="CG115" s="109">
        <f t="shared" si="31"/>
        <v>0</v>
      </c>
      <c r="CH115" s="109">
        <f t="shared" si="32"/>
        <v>0</v>
      </c>
      <c r="CI115" s="54"/>
      <c r="CJ115" s="54">
        <f t="shared" si="39"/>
        <v>0</v>
      </c>
      <c r="CK115" s="55">
        <f t="shared" si="40"/>
        <v>0</v>
      </c>
    </row>
    <row r="116" spans="1:89" x14ac:dyDescent="0.35">
      <c r="A116" s="60" t="s">
        <v>193</v>
      </c>
      <c r="B116" s="60" t="s">
        <v>363</v>
      </c>
      <c r="C116" s="131">
        <v>407</v>
      </c>
      <c r="D116" s="59" t="s">
        <v>524</v>
      </c>
      <c r="E116" s="59" t="s">
        <v>193</v>
      </c>
      <c r="F116" s="60" t="s">
        <v>365</v>
      </c>
      <c r="G116" s="60" t="s">
        <v>549</v>
      </c>
      <c r="H116" s="127">
        <v>111</v>
      </c>
      <c r="I116" s="60" t="s">
        <v>367</v>
      </c>
      <c r="J116" s="120">
        <v>2</v>
      </c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48">
        <f t="shared" si="33"/>
        <v>2</v>
      </c>
      <c r="W116" s="120">
        <v>0</v>
      </c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48">
        <f t="shared" si="34"/>
        <v>0</v>
      </c>
      <c r="AJ116" s="120">
        <v>0</v>
      </c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48">
        <f t="shared" si="35"/>
        <v>0</v>
      </c>
      <c r="AW116" s="120">
        <v>0</v>
      </c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2"/>
      <c r="BI116" s="53">
        <f t="shared" si="36"/>
        <v>0</v>
      </c>
      <c r="BJ116" s="120">
        <v>0</v>
      </c>
      <c r="BK116" s="120"/>
      <c r="BL116" s="120"/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53">
        <f t="shared" si="37"/>
        <v>0</v>
      </c>
      <c r="BW116" s="109">
        <f t="shared" si="38"/>
        <v>2</v>
      </c>
      <c r="BX116" s="109">
        <f t="shared" si="22"/>
        <v>0</v>
      </c>
      <c r="BY116" s="109">
        <f t="shared" si="23"/>
        <v>0</v>
      </c>
      <c r="BZ116" s="109">
        <f t="shared" si="24"/>
        <v>0</v>
      </c>
      <c r="CA116" s="109">
        <f t="shared" si="25"/>
        <v>0</v>
      </c>
      <c r="CB116" s="109">
        <f t="shared" si="26"/>
        <v>0</v>
      </c>
      <c r="CC116" s="109">
        <f t="shared" si="27"/>
        <v>0</v>
      </c>
      <c r="CD116" s="109">
        <f t="shared" si="28"/>
        <v>0</v>
      </c>
      <c r="CE116" s="109">
        <f t="shared" si="29"/>
        <v>0</v>
      </c>
      <c r="CF116" s="109">
        <f t="shared" si="30"/>
        <v>0</v>
      </c>
      <c r="CG116" s="109">
        <f t="shared" si="31"/>
        <v>0</v>
      </c>
      <c r="CH116" s="109">
        <f t="shared" si="32"/>
        <v>0</v>
      </c>
      <c r="CI116" s="54"/>
      <c r="CJ116" s="54">
        <f t="shared" si="39"/>
        <v>2</v>
      </c>
      <c r="CK116" s="55">
        <f t="shared" si="40"/>
        <v>0</v>
      </c>
    </row>
    <row r="117" spans="1:89" x14ac:dyDescent="0.35">
      <c r="A117" s="60" t="s">
        <v>193</v>
      </c>
      <c r="B117" s="60" t="s">
        <v>363</v>
      </c>
      <c r="C117" s="131">
        <v>407</v>
      </c>
      <c r="D117" s="59" t="s">
        <v>524</v>
      </c>
      <c r="E117" s="59" t="s">
        <v>193</v>
      </c>
      <c r="F117" s="60" t="s">
        <v>365</v>
      </c>
      <c r="G117" s="60" t="s">
        <v>540</v>
      </c>
      <c r="H117" s="127">
        <v>112</v>
      </c>
      <c r="I117" s="60" t="s">
        <v>364</v>
      </c>
      <c r="J117" s="120">
        <v>0</v>
      </c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48">
        <f t="shared" si="33"/>
        <v>0</v>
      </c>
      <c r="W117" s="120">
        <v>0</v>
      </c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48">
        <f t="shared" si="34"/>
        <v>0</v>
      </c>
      <c r="AJ117" s="120">
        <v>0</v>
      </c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48">
        <f t="shared" si="35"/>
        <v>0</v>
      </c>
      <c r="AW117" s="120">
        <v>0</v>
      </c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2"/>
      <c r="BI117" s="53">
        <f t="shared" si="36"/>
        <v>0</v>
      </c>
      <c r="BJ117" s="120">
        <v>0</v>
      </c>
      <c r="BK117" s="120"/>
      <c r="BL117" s="120"/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53">
        <f t="shared" si="37"/>
        <v>0</v>
      </c>
      <c r="BW117" s="109">
        <f t="shared" si="38"/>
        <v>0</v>
      </c>
      <c r="BX117" s="109">
        <f t="shared" si="22"/>
        <v>0</v>
      </c>
      <c r="BY117" s="109">
        <f t="shared" si="23"/>
        <v>0</v>
      </c>
      <c r="BZ117" s="109">
        <f t="shared" si="24"/>
        <v>0</v>
      </c>
      <c r="CA117" s="109">
        <f t="shared" si="25"/>
        <v>0</v>
      </c>
      <c r="CB117" s="109">
        <f t="shared" si="26"/>
        <v>0</v>
      </c>
      <c r="CC117" s="109">
        <f t="shared" si="27"/>
        <v>0</v>
      </c>
      <c r="CD117" s="109">
        <f t="shared" si="28"/>
        <v>0</v>
      </c>
      <c r="CE117" s="109">
        <f t="shared" si="29"/>
        <v>0</v>
      </c>
      <c r="CF117" s="109">
        <f t="shared" si="30"/>
        <v>0</v>
      </c>
      <c r="CG117" s="109">
        <f t="shared" si="31"/>
        <v>0</v>
      </c>
      <c r="CH117" s="109">
        <f t="shared" si="32"/>
        <v>0</v>
      </c>
      <c r="CI117" s="54"/>
      <c r="CJ117" s="54">
        <f t="shared" si="39"/>
        <v>0</v>
      </c>
      <c r="CK117" s="55">
        <f t="shared" si="40"/>
        <v>0</v>
      </c>
    </row>
    <row r="118" spans="1:89" x14ac:dyDescent="0.35">
      <c r="A118" s="60" t="s">
        <v>256</v>
      </c>
      <c r="B118" s="60" t="s">
        <v>460</v>
      </c>
      <c r="C118" s="131">
        <v>400</v>
      </c>
      <c r="D118" s="59" t="s">
        <v>522</v>
      </c>
      <c r="E118" s="59" t="s">
        <v>256</v>
      </c>
      <c r="F118" s="60" t="s">
        <v>460</v>
      </c>
      <c r="G118" s="60" t="s">
        <v>539</v>
      </c>
      <c r="H118" s="127">
        <v>113</v>
      </c>
      <c r="I118" s="60" t="s">
        <v>227</v>
      </c>
      <c r="J118" s="120">
        <v>0</v>
      </c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48">
        <f t="shared" si="33"/>
        <v>0</v>
      </c>
      <c r="W118" s="120">
        <v>0</v>
      </c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48">
        <f t="shared" si="34"/>
        <v>0</v>
      </c>
      <c r="AJ118" s="120">
        <v>0</v>
      </c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48">
        <f t="shared" si="35"/>
        <v>0</v>
      </c>
      <c r="AW118" s="120">
        <v>0</v>
      </c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2"/>
      <c r="BI118" s="53">
        <f t="shared" si="36"/>
        <v>0</v>
      </c>
      <c r="BJ118" s="120">
        <v>0</v>
      </c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53">
        <f t="shared" si="37"/>
        <v>0</v>
      </c>
      <c r="BW118" s="109">
        <f t="shared" si="38"/>
        <v>0</v>
      </c>
      <c r="BX118" s="109">
        <f t="shared" si="22"/>
        <v>0</v>
      </c>
      <c r="BY118" s="109">
        <f t="shared" si="23"/>
        <v>0</v>
      </c>
      <c r="BZ118" s="109">
        <f t="shared" si="24"/>
        <v>0</v>
      </c>
      <c r="CA118" s="109">
        <f t="shared" si="25"/>
        <v>0</v>
      </c>
      <c r="CB118" s="109">
        <f t="shared" si="26"/>
        <v>0</v>
      </c>
      <c r="CC118" s="109">
        <f t="shared" si="27"/>
        <v>0</v>
      </c>
      <c r="CD118" s="109">
        <f t="shared" si="28"/>
        <v>0</v>
      </c>
      <c r="CE118" s="109">
        <f t="shared" si="29"/>
        <v>0</v>
      </c>
      <c r="CF118" s="109">
        <f t="shared" si="30"/>
        <v>0</v>
      </c>
      <c r="CG118" s="109">
        <f t="shared" si="31"/>
        <v>0</v>
      </c>
      <c r="CH118" s="109">
        <f t="shared" si="32"/>
        <v>0</v>
      </c>
      <c r="CI118" s="54"/>
      <c r="CJ118" s="54">
        <f t="shared" si="39"/>
        <v>0</v>
      </c>
      <c r="CK118" s="55">
        <f t="shared" si="40"/>
        <v>0</v>
      </c>
    </row>
    <row r="119" spans="1:89" x14ac:dyDescent="0.35">
      <c r="A119" s="60" t="s">
        <v>256</v>
      </c>
      <c r="B119" s="60" t="s">
        <v>460</v>
      </c>
      <c r="C119" s="131">
        <v>400</v>
      </c>
      <c r="D119" s="59" t="s">
        <v>522</v>
      </c>
      <c r="E119" s="59" t="s">
        <v>256</v>
      </c>
      <c r="F119" s="60" t="s">
        <v>460</v>
      </c>
      <c r="G119" s="60" t="s">
        <v>540</v>
      </c>
      <c r="H119" s="127">
        <v>114</v>
      </c>
      <c r="I119" s="60" t="s">
        <v>233</v>
      </c>
      <c r="J119" s="120">
        <v>0</v>
      </c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48">
        <f t="shared" si="33"/>
        <v>0</v>
      </c>
      <c r="W119" s="120">
        <v>0</v>
      </c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48">
        <f t="shared" si="34"/>
        <v>0</v>
      </c>
      <c r="AJ119" s="120">
        <v>0</v>
      </c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48">
        <f t="shared" si="35"/>
        <v>0</v>
      </c>
      <c r="AW119" s="120">
        <v>0</v>
      </c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2"/>
      <c r="BI119" s="53">
        <f t="shared" si="36"/>
        <v>0</v>
      </c>
      <c r="BJ119" s="120">
        <v>0</v>
      </c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53">
        <f t="shared" si="37"/>
        <v>0</v>
      </c>
      <c r="BW119" s="109">
        <f t="shared" si="38"/>
        <v>0</v>
      </c>
      <c r="BX119" s="109">
        <f t="shared" si="22"/>
        <v>0</v>
      </c>
      <c r="BY119" s="109">
        <f t="shared" si="23"/>
        <v>0</v>
      </c>
      <c r="BZ119" s="109">
        <f t="shared" si="24"/>
        <v>0</v>
      </c>
      <c r="CA119" s="109">
        <f t="shared" si="25"/>
        <v>0</v>
      </c>
      <c r="CB119" s="109">
        <f t="shared" si="26"/>
        <v>0</v>
      </c>
      <c r="CC119" s="109">
        <f t="shared" si="27"/>
        <v>0</v>
      </c>
      <c r="CD119" s="109">
        <f t="shared" si="28"/>
        <v>0</v>
      </c>
      <c r="CE119" s="109">
        <f t="shared" si="29"/>
        <v>0</v>
      </c>
      <c r="CF119" s="109">
        <f t="shared" si="30"/>
        <v>0</v>
      </c>
      <c r="CG119" s="109">
        <f t="shared" si="31"/>
        <v>0</v>
      </c>
      <c r="CH119" s="109">
        <f t="shared" si="32"/>
        <v>0</v>
      </c>
      <c r="CI119" s="54"/>
      <c r="CJ119" s="54">
        <f t="shared" si="39"/>
        <v>0</v>
      </c>
      <c r="CK119" s="55">
        <f t="shared" si="40"/>
        <v>0</v>
      </c>
    </row>
    <row r="120" spans="1:89" x14ac:dyDescent="0.35">
      <c r="A120" s="60" t="s">
        <v>256</v>
      </c>
      <c r="B120" s="60" t="s">
        <v>460</v>
      </c>
      <c r="C120" s="131">
        <v>400</v>
      </c>
      <c r="D120" s="59" t="s">
        <v>522</v>
      </c>
      <c r="E120" s="59" t="s">
        <v>256</v>
      </c>
      <c r="F120" s="60" t="s">
        <v>460</v>
      </c>
      <c r="G120" s="60" t="s">
        <v>540</v>
      </c>
      <c r="H120" s="127">
        <v>115</v>
      </c>
      <c r="I120" s="60" t="s">
        <v>232</v>
      </c>
      <c r="J120" s="120">
        <v>2</v>
      </c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48">
        <f t="shared" si="33"/>
        <v>2</v>
      </c>
      <c r="W120" s="120">
        <v>0</v>
      </c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48">
        <f t="shared" si="34"/>
        <v>0</v>
      </c>
      <c r="AJ120" s="120">
        <v>0</v>
      </c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48">
        <f t="shared" si="35"/>
        <v>0</v>
      </c>
      <c r="AW120" s="120">
        <v>0</v>
      </c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2"/>
      <c r="BI120" s="53">
        <f t="shared" si="36"/>
        <v>0</v>
      </c>
      <c r="BJ120" s="120">
        <v>0</v>
      </c>
      <c r="BK120" s="120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53">
        <f t="shared" si="37"/>
        <v>0</v>
      </c>
      <c r="BW120" s="109">
        <f t="shared" si="38"/>
        <v>2</v>
      </c>
      <c r="BX120" s="109">
        <f t="shared" si="22"/>
        <v>0</v>
      </c>
      <c r="BY120" s="109">
        <f t="shared" si="23"/>
        <v>0</v>
      </c>
      <c r="BZ120" s="109">
        <f t="shared" si="24"/>
        <v>0</v>
      </c>
      <c r="CA120" s="109">
        <f t="shared" si="25"/>
        <v>0</v>
      </c>
      <c r="CB120" s="109">
        <f t="shared" si="26"/>
        <v>0</v>
      </c>
      <c r="CC120" s="109">
        <f t="shared" si="27"/>
        <v>0</v>
      </c>
      <c r="CD120" s="109">
        <f t="shared" si="28"/>
        <v>0</v>
      </c>
      <c r="CE120" s="109">
        <f t="shared" si="29"/>
        <v>0</v>
      </c>
      <c r="CF120" s="109">
        <f t="shared" si="30"/>
        <v>0</v>
      </c>
      <c r="CG120" s="109">
        <f t="shared" si="31"/>
        <v>0</v>
      </c>
      <c r="CH120" s="109">
        <f t="shared" si="32"/>
        <v>0</v>
      </c>
      <c r="CI120" s="54"/>
      <c r="CJ120" s="54">
        <f t="shared" si="39"/>
        <v>2</v>
      </c>
      <c r="CK120" s="55">
        <f t="shared" si="40"/>
        <v>0</v>
      </c>
    </row>
    <row r="121" spans="1:89" x14ac:dyDescent="0.35">
      <c r="A121" s="60" t="s">
        <v>256</v>
      </c>
      <c r="B121" s="60" t="s">
        <v>460</v>
      </c>
      <c r="C121" s="131">
        <v>400</v>
      </c>
      <c r="D121" s="59" t="s">
        <v>522</v>
      </c>
      <c r="E121" s="59" t="s">
        <v>256</v>
      </c>
      <c r="F121" s="60" t="s">
        <v>460</v>
      </c>
      <c r="G121" s="60" t="s">
        <v>540</v>
      </c>
      <c r="H121" s="127">
        <v>116</v>
      </c>
      <c r="I121" s="60" t="s">
        <v>228</v>
      </c>
      <c r="J121" s="120">
        <v>0</v>
      </c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48">
        <f t="shared" si="33"/>
        <v>0</v>
      </c>
      <c r="W121" s="120">
        <v>0</v>
      </c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48">
        <f t="shared" si="34"/>
        <v>0</v>
      </c>
      <c r="AJ121" s="120">
        <v>0</v>
      </c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48">
        <f t="shared" si="35"/>
        <v>0</v>
      </c>
      <c r="AW121" s="120">
        <v>0</v>
      </c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2"/>
      <c r="BI121" s="53">
        <f t="shared" si="36"/>
        <v>0</v>
      </c>
      <c r="BJ121" s="120">
        <v>0</v>
      </c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53">
        <f t="shared" si="37"/>
        <v>0</v>
      </c>
      <c r="BW121" s="109">
        <f t="shared" si="38"/>
        <v>0</v>
      </c>
      <c r="BX121" s="109">
        <f t="shared" si="22"/>
        <v>0</v>
      </c>
      <c r="BY121" s="109">
        <f t="shared" si="23"/>
        <v>0</v>
      </c>
      <c r="BZ121" s="109">
        <f t="shared" si="24"/>
        <v>0</v>
      </c>
      <c r="CA121" s="109">
        <f t="shared" si="25"/>
        <v>0</v>
      </c>
      <c r="CB121" s="109">
        <f t="shared" si="26"/>
        <v>0</v>
      </c>
      <c r="CC121" s="109">
        <f t="shared" si="27"/>
        <v>0</v>
      </c>
      <c r="CD121" s="109">
        <f t="shared" si="28"/>
        <v>0</v>
      </c>
      <c r="CE121" s="109">
        <f t="shared" si="29"/>
        <v>0</v>
      </c>
      <c r="CF121" s="109">
        <f t="shared" si="30"/>
        <v>0</v>
      </c>
      <c r="CG121" s="109">
        <f t="shared" si="31"/>
        <v>0</v>
      </c>
      <c r="CH121" s="109">
        <f t="shared" si="32"/>
        <v>0</v>
      </c>
      <c r="CI121" s="54"/>
      <c r="CJ121" s="54">
        <f t="shared" si="39"/>
        <v>0</v>
      </c>
      <c r="CK121" s="55">
        <f t="shared" si="40"/>
        <v>0</v>
      </c>
    </row>
    <row r="122" spans="1:89" x14ac:dyDescent="0.35">
      <c r="A122" s="60" t="s">
        <v>256</v>
      </c>
      <c r="B122" s="60" t="s">
        <v>460</v>
      </c>
      <c r="C122" s="131">
        <v>400</v>
      </c>
      <c r="D122" s="59" t="s">
        <v>522</v>
      </c>
      <c r="E122" s="59" t="s">
        <v>256</v>
      </c>
      <c r="F122" s="60" t="s">
        <v>460</v>
      </c>
      <c r="G122" s="60" t="s">
        <v>540</v>
      </c>
      <c r="H122" s="127">
        <v>117</v>
      </c>
      <c r="I122" s="60" t="s">
        <v>231</v>
      </c>
      <c r="J122" s="120">
        <v>0</v>
      </c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48">
        <f t="shared" si="33"/>
        <v>0</v>
      </c>
      <c r="W122" s="120">
        <v>0</v>
      </c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48">
        <f t="shared" si="34"/>
        <v>0</v>
      </c>
      <c r="AJ122" s="120">
        <v>0</v>
      </c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48">
        <f t="shared" si="35"/>
        <v>0</v>
      </c>
      <c r="AW122" s="120">
        <v>0</v>
      </c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2"/>
      <c r="BI122" s="53">
        <f t="shared" si="36"/>
        <v>0</v>
      </c>
      <c r="BJ122" s="120">
        <v>0</v>
      </c>
      <c r="BK122" s="120"/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53">
        <f t="shared" si="37"/>
        <v>0</v>
      </c>
      <c r="BW122" s="109">
        <f t="shared" si="38"/>
        <v>0</v>
      </c>
      <c r="BX122" s="109">
        <f t="shared" si="22"/>
        <v>0</v>
      </c>
      <c r="BY122" s="109">
        <f t="shared" si="23"/>
        <v>0</v>
      </c>
      <c r="BZ122" s="109">
        <f t="shared" si="24"/>
        <v>0</v>
      </c>
      <c r="CA122" s="109">
        <f t="shared" si="25"/>
        <v>0</v>
      </c>
      <c r="CB122" s="109">
        <f t="shared" si="26"/>
        <v>0</v>
      </c>
      <c r="CC122" s="109">
        <f t="shared" si="27"/>
        <v>0</v>
      </c>
      <c r="CD122" s="109">
        <f t="shared" si="28"/>
        <v>0</v>
      </c>
      <c r="CE122" s="109">
        <f t="shared" si="29"/>
        <v>0</v>
      </c>
      <c r="CF122" s="109">
        <f t="shared" si="30"/>
        <v>0</v>
      </c>
      <c r="CG122" s="109">
        <f t="shared" si="31"/>
        <v>0</v>
      </c>
      <c r="CH122" s="109">
        <f t="shared" si="32"/>
        <v>0</v>
      </c>
      <c r="CI122" s="54"/>
      <c r="CJ122" s="54">
        <f t="shared" si="39"/>
        <v>0</v>
      </c>
      <c r="CK122" s="55">
        <f t="shared" si="40"/>
        <v>0</v>
      </c>
    </row>
    <row r="123" spans="1:89" x14ac:dyDescent="0.35">
      <c r="A123" s="60" t="s">
        <v>256</v>
      </c>
      <c r="B123" s="60" t="s">
        <v>256</v>
      </c>
      <c r="C123" s="131">
        <v>400</v>
      </c>
      <c r="D123" s="59" t="s">
        <v>522</v>
      </c>
      <c r="E123" s="59" t="s">
        <v>256</v>
      </c>
      <c r="F123" s="60" t="s">
        <v>456</v>
      </c>
      <c r="G123" s="60" t="s">
        <v>541</v>
      </c>
      <c r="H123" s="127">
        <v>118</v>
      </c>
      <c r="I123" s="60" t="s">
        <v>255</v>
      </c>
      <c r="J123" s="120">
        <v>3</v>
      </c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48">
        <f t="shared" si="33"/>
        <v>3</v>
      </c>
      <c r="W123" s="120">
        <v>0</v>
      </c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48">
        <f t="shared" si="34"/>
        <v>0</v>
      </c>
      <c r="AJ123" s="120">
        <v>1</v>
      </c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48">
        <f t="shared" si="35"/>
        <v>1</v>
      </c>
      <c r="AW123" s="120">
        <v>0</v>
      </c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2"/>
      <c r="BI123" s="53">
        <f t="shared" si="36"/>
        <v>0</v>
      </c>
      <c r="BJ123" s="120">
        <v>0</v>
      </c>
      <c r="BK123" s="120"/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53">
        <f t="shared" si="37"/>
        <v>0</v>
      </c>
      <c r="BW123" s="109">
        <f t="shared" si="38"/>
        <v>4</v>
      </c>
      <c r="BX123" s="109">
        <f t="shared" si="22"/>
        <v>0</v>
      </c>
      <c r="BY123" s="109">
        <f t="shared" si="23"/>
        <v>0</v>
      </c>
      <c r="BZ123" s="109">
        <f t="shared" si="24"/>
        <v>0</v>
      </c>
      <c r="CA123" s="109">
        <f t="shared" si="25"/>
        <v>0</v>
      </c>
      <c r="CB123" s="109">
        <f t="shared" si="26"/>
        <v>0</v>
      </c>
      <c r="CC123" s="109">
        <f t="shared" si="27"/>
        <v>0</v>
      </c>
      <c r="CD123" s="109">
        <f t="shared" si="28"/>
        <v>0</v>
      </c>
      <c r="CE123" s="109">
        <f t="shared" si="29"/>
        <v>0</v>
      </c>
      <c r="CF123" s="109">
        <f t="shared" si="30"/>
        <v>0</v>
      </c>
      <c r="CG123" s="109">
        <f t="shared" si="31"/>
        <v>0</v>
      </c>
      <c r="CH123" s="109">
        <f t="shared" si="32"/>
        <v>0</v>
      </c>
      <c r="CI123" s="54"/>
      <c r="CJ123" s="54">
        <f t="shared" si="39"/>
        <v>4</v>
      </c>
      <c r="CK123" s="55">
        <f t="shared" si="40"/>
        <v>0</v>
      </c>
    </row>
    <row r="124" spans="1:89" x14ac:dyDescent="0.35">
      <c r="A124" s="60" t="s">
        <v>256</v>
      </c>
      <c r="B124" s="60" t="s">
        <v>256</v>
      </c>
      <c r="C124" s="131">
        <v>400</v>
      </c>
      <c r="D124" s="59" t="s">
        <v>522</v>
      </c>
      <c r="E124" s="59" t="s">
        <v>256</v>
      </c>
      <c r="F124" s="60" t="s">
        <v>456</v>
      </c>
      <c r="G124" s="60" t="s">
        <v>540</v>
      </c>
      <c r="H124" s="127">
        <v>119</v>
      </c>
      <c r="I124" s="60" t="s">
        <v>257</v>
      </c>
      <c r="J124" s="120">
        <v>0</v>
      </c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48">
        <f t="shared" si="33"/>
        <v>0</v>
      </c>
      <c r="W124" s="120">
        <v>0</v>
      </c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48">
        <f t="shared" si="34"/>
        <v>0</v>
      </c>
      <c r="AJ124" s="120">
        <v>0</v>
      </c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48">
        <f t="shared" si="35"/>
        <v>0</v>
      </c>
      <c r="AW124" s="120">
        <v>0</v>
      </c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2"/>
      <c r="BI124" s="53">
        <f t="shared" si="36"/>
        <v>0</v>
      </c>
      <c r="BJ124" s="120">
        <v>0</v>
      </c>
      <c r="BK124" s="120"/>
      <c r="BL124" s="120"/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53">
        <f t="shared" si="37"/>
        <v>0</v>
      </c>
      <c r="BW124" s="109">
        <f t="shared" si="38"/>
        <v>0</v>
      </c>
      <c r="BX124" s="109">
        <f t="shared" si="22"/>
        <v>0</v>
      </c>
      <c r="BY124" s="109">
        <f t="shared" si="23"/>
        <v>0</v>
      </c>
      <c r="BZ124" s="109">
        <f t="shared" si="24"/>
        <v>0</v>
      </c>
      <c r="CA124" s="109">
        <f t="shared" si="25"/>
        <v>0</v>
      </c>
      <c r="CB124" s="109">
        <f t="shared" si="26"/>
        <v>0</v>
      </c>
      <c r="CC124" s="109">
        <f t="shared" si="27"/>
        <v>0</v>
      </c>
      <c r="CD124" s="109">
        <f t="shared" si="28"/>
        <v>0</v>
      </c>
      <c r="CE124" s="109">
        <f t="shared" si="29"/>
        <v>0</v>
      </c>
      <c r="CF124" s="109">
        <f t="shared" si="30"/>
        <v>0</v>
      </c>
      <c r="CG124" s="109">
        <f t="shared" si="31"/>
        <v>0</v>
      </c>
      <c r="CH124" s="109">
        <f t="shared" si="32"/>
        <v>0</v>
      </c>
      <c r="CI124" s="54"/>
      <c r="CJ124" s="54">
        <f t="shared" si="39"/>
        <v>0</v>
      </c>
      <c r="CK124" s="55">
        <f t="shared" si="40"/>
        <v>0</v>
      </c>
    </row>
    <row r="125" spans="1:89" x14ac:dyDescent="0.35">
      <c r="A125" s="60" t="s">
        <v>256</v>
      </c>
      <c r="B125" s="60" t="s">
        <v>256</v>
      </c>
      <c r="C125" s="131">
        <v>400</v>
      </c>
      <c r="D125" s="59" t="s">
        <v>522</v>
      </c>
      <c r="E125" s="59" t="s">
        <v>256</v>
      </c>
      <c r="F125" s="60" t="s">
        <v>456</v>
      </c>
      <c r="G125" s="60" t="s">
        <v>540</v>
      </c>
      <c r="H125" s="127">
        <v>120</v>
      </c>
      <c r="I125" s="60" t="s">
        <v>258</v>
      </c>
      <c r="J125" s="120">
        <v>0</v>
      </c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48">
        <f t="shared" si="33"/>
        <v>0</v>
      </c>
      <c r="W125" s="120">
        <v>0</v>
      </c>
      <c r="X125" s="120"/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48">
        <f t="shared" si="34"/>
        <v>0</v>
      </c>
      <c r="AJ125" s="120">
        <v>0</v>
      </c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48">
        <f t="shared" si="35"/>
        <v>0</v>
      </c>
      <c r="AW125" s="120">
        <v>0</v>
      </c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2"/>
      <c r="BI125" s="53">
        <f t="shared" si="36"/>
        <v>0</v>
      </c>
      <c r="BJ125" s="120">
        <v>0</v>
      </c>
      <c r="BK125" s="120"/>
      <c r="BL125" s="120"/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53">
        <f t="shared" si="37"/>
        <v>0</v>
      </c>
      <c r="BW125" s="109">
        <f t="shared" si="38"/>
        <v>0</v>
      </c>
      <c r="BX125" s="109">
        <f t="shared" si="22"/>
        <v>0</v>
      </c>
      <c r="BY125" s="109">
        <f t="shared" si="23"/>
        <v>0</v>
      </c>
      <c r="BZ125" s="109">
        <f t="shared" si="24"/>
        <v>0</v>
      </c>
      <c r="CA125" s="109">
        <f t="shared" si="25"/>
        <v>0</v>
      </c>
      <c r="CB125" s="109">
        <f t="shared" si="26"/>
        <v>0</v>
      </c>
      <c r="CC125" s="109">
        <f t="shared" si="27"/>
        <v>0</v>
      </c>
      <c r="CD125" s="109">
        <f t="shared" si="28"/>
        <v>0</v>
      </c>
      <c r="CE125" s="109">
        <f t="shared" si="29"/>
        <v>0</v>
      </c>
      <c r="CF125" s="109">
        <f t="shared" si="30"/>
        <v>0</v>
      </c>
      <c r="CG125" s="109">
        <f t="shared" si="31"/>
        <v>0</v>
      </c>
      <c r="CH125" s="109">
        <f t="shared" si="32"/>
        <v>0</v>
      </c>
      <c r="CI125" s="54"/>
      <c r="CJ125" s="54">
        <f t="shared" si="39"/>
        <v>0</v>
      </c>
      <c r="CK125" s="55">
        <f t="shared" si="40"/>
        <v>0</v>
      </c>
    </row>
    <row r="126" spans="1:89" x14ac:dyDescent="0.35">
      <c r="A126" s="60" t="s">
        <v>256</v>
      </c>
      <c r="B126" s="60" t="s">
        <v>256</v>
      </c>
      <c r="C126" s="131">
        <v>400</v>
      </c>
      <c r="D126" s="59" t="s">
        <v>522</v>
      </c>
      <c r="E126" s="59" t="s">
        <v>256</v>
      </c>
      <c r="F126" s="60" t="s">
        <v>456</v>
      </c>
      <c r="G126" s="60" t="s">
        <v>540</v>
      </c>
      <c r="H126" s="127">
        <v>121</v>
      </c>
      <c r="I126" s="60" t="s">
        <v>261</v>
      </c>
      <c r="J126" s="120">
        <v>7</v>
      </c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48">
        <f t="shared" si="33"/>
        <v>7</v>
      </c>
      <c r="W126" s="120">
        <v>0</v>
      </c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48">
        <f t="shared" si="34"/>
        <v>0</v>
      </c>
      <c r="AJ126" s="120">
        <v>0</v>
      </c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48">
        <f t="shared" si="35"/>
        <v>0</v>
      </c>
      <c r="AW126" s="120">
        <v>0</v>
      </c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2"/>
      <c r="BI126" s="53">
        <f t="shared" si="36"/>
        <v>0</v>
      </c>
      <c r="BJ126" s="120">
        <v>0</v>
      </c>
      <c r="BK126" s="120"/>
      <c r="BL126" s="120"/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53">
        <f t="shared" si="37"/>
        <v>0</v>
      </c>
      <c r="BW126" s="109">
        <f t="shared" si="38"/>
        <v>7</v>
      </c>
      <c r="BX126" s="109">
        <f t="shared" si="22"/>
        <v>0</v>
      </c>
      <c r="BY126" s="109">
        <f t="shared" si="23"/>
        <v>0</v>
      </c>
      <c r="BZ126" s="109">
        <f t="shared" si="24"/>
        <v>0</v>
      </c>
      <c r="CA126" s="109">
        <f t="shared" si="25"/>
        <v>0</v>
      </c>
      <c r="CB126" s="109">
        <f t="shared" si="26"/>
        <v>0</v>
      </c>
      <c r="CC126" s="109">
        <f t="shared" si="27"/>
        <v>0</v>
      </c>
      <c r="CD126" s="109">
        <f t="shared" si="28"/>
        <v>0</v>
      </c>
      <c r="CE126" s="109">
        <f t="shared" si="29"/>
        <v>0</v>
      </c>
      <c r="CF126" s="109">
        <f t="shared" si="30"/>
        <v>0</v>
      </c>
      <c r="CG126" s="109">
        <f t="shared" si="31"/>
        <v>0</v>
      </c>
      <c r="CH126" s="109">
        <f t="shared" si="32"/>
        <v>0</v>
      </c>
      <c r="CI126" s="54"/>
      <c r="CJ126" s="54">
        <f t="shared" si="39"/>
        <v>7</v>
      </c>
      <c r="CK126" s="55">
        <f t="shared" si="40"/>
        <v>0</v>
      </c>
    </row>
    <row r="127" spans="1:89" x14ac:dyDescent="0.35">
      <c r="A127" s="60" t="s">
        <v>256</v>
      </c>
      <c r="B127" s="60" t="s">
        <v>256</v>
      </c>
      <c r="C127" s="131">
        <v>400</v>
      </c>
      <c r="D127" s="59" t="s">
        <v>522</v>
      </c>
      <c r="E127" s="59" t="s">
        <v>256</v>
      </c>
      <c r="F127" s="60" t="s">
        <v>459</v>
      </c>
      <c r="G127" s="60" t="s">
        <v>540</v>
      </c>
      <c r="H127" s="127">
        <v>122</v>
      </c>
      <c r="I127" s="60" t="s">
        <v>262</v>
      </c>
      <c r="J127" s="120">
        <v>0</v>
      </c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48">
        <f t="shared" si="33"/>
        <v>0</v>
      </c>
      <c r="W127" s="120">
        <v>0</v>
      </c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48">
        <f t="shared" si="34"/>
        <v>0</v>
      </c>
      <c r="AJ127" s="120">
        <v>0</v>
      </c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48">
        <f t="shared" si="35"/>
        <v>0</v>
      </c>
      <c r="AW127" s="120">
        <v>0</v>
      </c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2"/>
      <c r="BI127" s="53">
        <f t="shared" si="36"/>
        <v>0</v>
      </c>
      <c r="BJ127" s="120">
        <v>0</v>
      </c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53">
        <f t="shared" si="37"/>
        <v>0</v>
      </c>
      <c r="BW127" s="109">
        <f t="shared" si="38"/>
        <v>0</v>
      </c>
      <c r="BX127" s="109">
        <f t="shared" si="22"/>
        <v>0</v>
      </c>
      <c r="BY127" s="109">
        <f t="shared" si="23"/>
        <v>0</v>
      </c>
      <c r="BZ127" s="109">
        <f t="shared" si="24"/>
        <v>0</v>
      </c>
      <c r="CA127" s="109">
        <f t="shared" si="25"/>
        <v>0</v>
      </c>
      <c r="CB127" s="109">
        <f t="shared" si="26"/>
        <v>0</v>
      </c>
      <c r="CC127" s="109">
        <f t="shared" si="27"/>
        <v>0</v>
      </c>
      <c r="CD127" s="109">
        <f t="shared" si="28"/>
        <v>0</v>
      </c>
      <c r="CE127" s="109">
        <f t="shared" si="29"/>
        <v>0</v>
      </c>
      <c r="CF127" s="109">
        <f t="shared" si="30"/>
        <v>0</v>
      </c>
      <c r="CG127" s="109">
        <f t="shared" si="31"/>
        <v>0</v>
      </c>
      <c r="CH127" s="109">
        <f t="shared" si="32"/>
        <v>0</v>
      </c>
      <c r="CI127" s="54"/>
      <c r="CJ127" s="54">
        <f t="shared" si="39"/>
        <v>0</v>
      </c>
      <c r="CK127" s="55">
        <f t="shared" si="40"/>
        <v>0</v>
      </c>
    </row>
    <row r="128" spans="1:89" x14ac:dyDescent="0.35">
      <c r="A128" s="60" t="s">
        <v>256</v>
      </c>
      <c r="B128" s="60" t="s">
        <v>289</v>
      </c>
      <c r="C128" s="131">
        <v>400</v>
      </c>
      <c r="D128" s="59" t="s">
        <v>522</v>
      </c>
      <c r="E128" s="59" t="s">
        <v>256</v>
      </c>
      <c r="F128" s="60" t="s">
        <v>289</v>
      </c>
      <c r="G128" s="60" t="s">
        <v>539</v>
      </c>
      <c r="H128" s="127">
        <v>123</v>
      </c>
      <c r="I128" s="60" t="s">
        <v>289</v>
      </c>
      <c r="J128" s="120">
        <v>0</v>
      </c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48">
        <f t="shared" si="33"/>
        <v>0</v>
      </c>
      <c r="W128" s="120">
        <v>0</v>
      </c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48">
        <f t="shared" si="34"/>
        <v>0</v>
      </c>
      <c r="AJ128" s="120">
        <v>0</v>
      </c>
      <c r="AK128" s="120"/>
      <c r="AL128" s="120"/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48">
        <f t="shared" si="35"/>
        <v>0</v>
      </c>
      <c r="AW128" s="120">
        <v>0</v>
      </c>
      <c r="AX128" s="120"/>
      <c r="AY128" s="120"/>
      <c r="AZ128" s="120"/>
      <c r="BA128" s="120"/>
      <c r="BB128" s="120"/>
      <c r="BC128" s="120"/>
      <c r="BD128" s="120"/>
      <c r="BE128" s="120"/>
      <c r="BF128" s="120"/>
      <c r="BG128" s="120"/>
      <c r="BH128" s="122"/>
      <c r="BI128" s="53">
        <f t="shared" si="36"/>
        <v>0</v>
      </c>
      <c r="BJ128" s="120">
        <v>0</v>
      </c>
      <c r="BK128" s="120"/>
      <c r="BL128" s="120"/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53">
        <f t="shared" si="37"/>
        <v>0</v>
      </c>
      <c r="BW128" s="109">
        <f t="shared" si="38"/>
        <v>0</v>
      </c>
      <c r="BX128" s="109">
        <f t="shared" si="22"/>
        <v>0</v>
      </c>
      <c r="BY128" s="109">
        <f t="shared" si="23"/>
        <v>0</v>
      </c>
      <c r="BZ128" s="109">
        <f t="shared" si="24"/>
        <v>0</v>
      </c>
      <c r="CA128" s="109">
        <f t="shared" si="25"/>
        <v>0</v>
      </c>
      <c r="CB128" s="109">
        <f t="shared" si="26"/>
        <v>0</v>
      </c>
      <c r="CC128" s="109">
        <f t="shared" si="27"/>
        <v>0</v>
      </c>
      <c r="CD128" s="109">
        <f t="shared" si="28"/>
        <v>0</v>
      </c>
      <c r="CE128" s="109">
        <f t="shared" si="29"/>
        <v>0</v>
      </c>
      <c r="CF128" s="109">
        <f t="shared" si="30"/>
        <v>0</v>
      </c>
      <c r="CG128" s="109">
        <f t="shared" si="31"/>
        <v>0</v>
      </c>
      <c r="CH128" s="109">
        <f t="shared" si="32"/>
        <v>0</v>
      </c>
      <c r="CI128" s="54"/>
      <c r="CJ128" s="54">
        <f t="shared" si="39"/>
        <v>0</v>
      </c>
      <c r="CK128" s="55">
        <f t="shared" si="40"/>
        <v>0</v>
      </c>
    </row>
    <row r="129" spans="1:89" x14ac:dyDescent="0.35">
      <c r="A129" s="60" t="s">
        <v>256</v>
      </c>
      <c r="B129" s="60" t="s">
        <v>289</v>
      </c>
      <c r="C129" s="131">
        <v>400</v>
      </c>
      <c r="D129" s="59" t="s">
        <v>522</v>
      </c>
      <c r="E129" s="59" t="s">
        <v>256</v>
      </c>
      <c r="F129" s="60" t="s">
        <v>289</v>
      </c>
      <c r="G129" s="60" t="s">
        <v>540</v>
      </c>
      <c r="H129" s="127">
        <v>124</v>
      </c>
      <c r="I129" s="60" t="s">
        <v>291</v>
      </c>
      <c r="J129" s="120">
        <v>2</v>
      </c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48">
        <f t="shared" si="33"/>
        <v>2</v>
      </c>
      <c r="W129" s="120">
        <v>0</v>
      </c>
      <c r="X129" s="120"/>
      <c r="Y129" s="120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48">
        <f t="shared" si="34"/>
        <v>0</v>
      </c>
      <c r="AJ129" s="120">
        <v>0</v>
      </c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48">
        <f t="shared" si="35"/>
        <v>0</v>
      </c>
      <c r="AW129" s="120">
        <v>0</v>
      </c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2"/>
      <c r="BI129" s="53">
        <f t="shared" si="36"/>
        <v>0</v>
      </c>
      <c r="BJ129" s="120">
        <v>0</v>
      </c>
      <c r="BK129" s="120"/>
      <c r="BL129" s="120"/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53">
        <f t="shared" si="37"/>
        <v>0</v>
      </c>
      <c r="BW129" s="109">
        <f t="shared" si="38"/>
        <v>2</v>
      </c>
      <c r="BX129" s="109">
        <f t="shared" si="22"/>
        <v>0</v>
      </c>
      <c r="BY129" s="109">
        <f t="shared" si="23"/>
        <v>0</v>
      </c>
      <c r="BZ129" s="109">
        <f t="shared" si="24"/>
        <v>0</v>
      </c>
      <c r="CA129" s="109">
        <f t="shared" si="25"/>
        <v>0</v>
      </c>
      <c r="CB129" s="109">
        <f t="shared" si="26"/>
        <v>0</v>
      </c>
      <c r="CC129" s="109">
        <f t="shared" si="27"/>
        <v>0</v>
      </c>
      <c r="CD129" s="109">
        <f t="shared" si="28"/>
        <v>0</v>
      </c>
      <c r="CE129" s="109">
        <f t="shared" si="29"/>
        <v>0</v>
      </c>
      <c r="CF129" s="109">
        <f t="shared" si="30"/>
        <v>0</v>
      </c>
      <c r="CG129" s="109">
        <f t="shared" si="31"/>
        <v>0</v>
      </c>
      <c r="CH129" s="109">
        <f t="shared" si="32"/>
        <v>0</v>
      </c>
      <c r="CI129" s="54"/>
      <c r="CJ129" s="54">
        <f t="shared" si="39"/>
        <v>2</v>
      </c>
      <c r="CK129" s="55">
        <f t="shared" si="40"/>
        <v>0</v>
      </c>
    </row>
    <row r="130" spans="1:89" x14ac:dyDescent="0.35">
      <c r="A130" s="60" t="s">
        <v>256</v>
      </c>
      <c r="B130" s="60" t="s">
        <v>380</v>
      </c>
      <c r="C130" s="131">
        <v>400</v>
      </c>
      <c r="D130" s="59" t="s">
        <v>522</v>
      </c>
      <c r="E130" s="59" t="s">
        <v>256</v>
      </c>
      <c r="F130" s="60" t="s">
        <v>459</v>
      </c>
      <c r="G130" s="60" t="s">
        <v>547</v>
      </c>
      <c r="H130" s="127">
        <v>125</v>
      </c>
      <c r="I130" s="60" t="s">
        <v>379</v>
      </c>
      <c r="J130" s="120">
        <v>1</v>
      </c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48">
        <f t="shared" si="33"/>
        <v>1</v>
      </c>
      <c r="W130" s="120">
        <v>0</v>
      </c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48">
        <f t="shared" si="34"/>
        <v>0</v>
      </c>
      <c r="AJ130" s="120">
        <v>0</v>
      </c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48">
        <f t="shared" si="35"/>
        <v>0</v>
      </c>
      <c r="AW130" s="120">
        <v>0</v>
      </c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2"/>
      <c r="BI130" s="53">
        <f t="shared" si="36"/>
        <v>0</v>
      </c>
      <c r="BJ130" s="120">
        <v>0</v>
      </c>
      <c r="BK130" s="120"/>
      <c r="BL130" s="120"/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53">
        <f t="shared" si="37"/>
        <v>0</v>
      </c>
      <c r="BW130" s="109">
        <f t="shared" si="38"/>
        <v>1</v>
      </c>
      <c r="BX130" s="109">
        <f t="shared" si="22"/>
        <v>0</v>
      </c>
      <c r="BY130" s="109">
        <f t="shared" si="23"/>
        <v>0</v>
      </c>
      <c r="BZ130" s="109">
        <f t="shared" si="24"/>
        <v>0</v>
      </c>
      <c r="CA130" s="109">
        <f t="shared" si="25"/>
        <v>0</v>
      </c>
      <c r="CB130" s="109">
        <f t="shared" si="26"/>
        <v>0</v>
      </c>
      <c r="CC130" s="109">
        <f t="shared" si="27"/>
        <v>0</v>
      </c>
      <c r="CD130" s="109">
        <f t="shared" si="28"/>
        <v>0</v>
      </c>
      <c r="CE130" s="109">
        <f t="shared" si="29"/>
        <v>0</v>
      </c>
      <c r="CF130" s="109">
        <f t="shared" si="30"/>
        <v>0</v>
      </c>
      <c r="CG130" s="109">
        <f t="shared" si="31"/>
        <v>0</v>
      </c>
      <c r="CH130" s="109">
        <f t="shared" si="32"/>
        <v>0</v>
      </c>
      <c r="CI130" s="54"/>
      <c r="CJ130" s="54">
        <f t="shared" si="39"/>
        <v>1</v>
      </c>
      <c r="CK130" s="55">
        <f t="shared" si="40"/>
        <v>0</v>
      </c>
    </row>
    <row r="131" spans="1:89" x14ac:dyDescent="0.35">
      <c r="A131" s="60" t="s">
        <v>256</v>
      </c>
      <c r="B131" s="60" t="s">
        <v>380</v>
      </c>
      <c r="C131" s="131">
        <v>400</v>
      </c>
      <c r="D131" s="59" t="s">
        <v>522</v>
      </c>
      <c r="E131" s="59" t="s">
        <v>256</v>
      </c>
      <c r="F131" s="60" t="s">
        <v>459</v>
      </c>
      <c r="G131" s="60" t="s">
        <v>540</v>
      </c>
      <c r="H131" s="127">
        <v>126</v>
      </c>
      <c r="I131" s="60" t="s">
        <v>382</v>
      </c>
      <c r="J131" s="120">
        <v>0</v>
      </c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48">
        <f t="shared" si="33"/>
        <v>0</v>
      </c>
      <c r="W131" s="120">
        <v>0</v>
      </c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48">
        <f t="shared" si="34"/>
        <v>0</v>
      </c>
      <c r="AJ131" s="120">
        <v>0</v>
      </c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48">
        <f t="shared" si="35"/>
        <v>0</v>
      </c>
      <c r="AW131" s="120">
        <v>0</v>
      </c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2"/>
      <c r="BI131" s="53">
        <f t="shared" si="36"/>
        <v>0</v>
      </c>
      <c r="BJ131" s="120">
        <v>0</v>
      </c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53">
        <f t="shared" si="37"/>
        <v>0</v>
      </c>
      <c r="BW131" s="109">
        <f t="shared" si="38"/>
        <v>0</v>
      </c>
      <c r="BX131" s="109">
        <f t="shared" si="22"/>
        <v>0</v>
      </c>
      <c r="BY131" s="109">
        <f t="shared" si="23"/>
        <v>0</v>
      </c>
      <c r="BZ131" s="109">
        <f t="shared" si="24"/>
        <v>0</v>
      </c>
      <c r="CA131" s="109">
        <f t="shared" si="25"/>
        <v>0</v>
      </c>
      <c r="CB131" s="109">
        <f t="shared" si="26"/>
        <v>0</v>
      </c>
      <c r="CC131" s="109">
        <f t="shared" si="27"/>
        <v>0</v>
      </c>
      <c r="CD131" s="109">
        <f t="shared" si="28"/>
        <v>0</v>
      </c>
      <c r="CE131" s="109">
        <f t="shared" si="29"/>
        <v>0</v>
      </c>
      <c r="CF131" s="109">
        <f t="shared" si="30"/>
        <v>0</v>
      </c>
      <c r="CG131" s="109">
        <f t="shared" si="31"/>
        <v>0</v>
      </c>
      <c r="CH131" s="109">
        <f t="shared" si="32"/>
        <v>0</v>
      </c>
      <c r="CI131" s="54"/>
      <c r="CJ131" s="54">
        <f t="shared" si="39"/>
        <v>0</v>
      </c>
      <c r="CK131" s="55">
        <f t="shared" si="40"/>
        <v>0</v>
      </c>
    </row>
    <row r="132" spans="1:89" x14ac:dyDescent="0.35">
      <c r="A132" s="60" t="s">
        <v>256</v>
      </c>
      <c r="B132" s="60" t="s">
        <v>380</v>
      </c>
      <c r="C132" s="131">
        <v>400</v>
      </c>
      <c r="D132" s="59" t="s">
        <v>522</v>
      </c>
      <c r="E132" s="59" t="s">
        <v>256</v>
      </c>
      <c r="F132" s="60" t="s">
        <v>459</v>
      </c>
      <c r="G132" s="60" t="s">
        <v>540</v>
      </c>
      <c r="H132" s="127">
        <v>127</v>
      </c>
      <c r="I132" s="60" t="s">
        <v>381</v>
      </c>
      <c r="J132" s="120">
        <v>3</v>
      </c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48">
        <f t="shared" si="33"/>
        <v>3</v>
      </c>
      <c r="W132" s="120">
        <v>0</v>
      </c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48">
        <f t="shared" si="34"/>
        <v>0</v>
      </c>
      <c r="AJ132" s="120">
        <v>0</v>
      </c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48">
        <f t="shared" si="35"/>
        <v>0</v>
      </c>
      <c r="AW132" s="120">
        <v>0</v>
      </c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2"/>
      <c r="BI132" s="53">
        <f t="shared" si="36"/>
        <v>0</v>
      </c>
      <c r="BJ132" s="120">
        <v>0</v>
      </c>
      <c r="BK132" s="120"/>
      <c r="BL132" s="120"/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53">
        <f t="shared" si="37"/>
        <v>0</v>
      </c>
      <c r="BW132" s="109">
        <f t="shared" si="38"/>
        <v>3</v>
      </c>
      <c r="BX132" s="109">
        <f t="shared" si="22"/>
        <v>0</v>
      </c>
      <c r="BY132" s="109">
        <f t="shared" si="23"/>
        <v>0</v>
      </c>
      <c r="BZ132" s="109">
        <f t="shared" si="24"/>
        <v>0</v>
      </c>
      <c r="CA132" s="109">
        <f t="shared" si="25"/>
        <v>0</v>
      </c>
      <c r="CB132" s="109">
        <f t="shared" si="26"/>
        <v>0</v>
      </c>
      <c r="CC132" s="109">
        <f t="shared" si="27"/>
        <v>0</v>
      </c>
      <c r="CD132" s="109">
        <f t="shared" si="28"/>
        <v>0</v>
      </c>
      <c r="CE132" s="109">
        <f t="shared" si="29"/>
        <v>0</v>
      </c>
      <c r="CF132" s="109">
        <f t="shared" si="30"/>
        <v>0</v>
      </c>
      <c r="CG132" s="109">
        <f t="shared" si="31"/>
        <v>0</v>
      </c>
      <c r="CH132" s="109">
        <f t="shared" si="32"/>
        <v>0</v>
      </c>
      <c r="CI132" s="54"/>
      <c r="CJ132" s="54">
        <f t="shared" si="39"/>
        <v>3</v>
      </c>
      <c r="CK132" s="55">
        <f t="shared" si="40"/>
        <v>0</v>
      </c>
    </row>
    <row r="133" spans="1:89" x14ac:dyDescent="0.35">
      <c r="A133" s="60" t="s">
        <v>256</v>
      </c>
      <c r="B133" s="60" t="s">
        <v>380</v>
      </c>
      <c r="C133" s="131">
        <v>400</v>
      </c>
      <c r="D133" s="59" t="s">
        <v>522</v>
      </c>
      <c r="E133" s="59" t="s">
        <v>256</v>
      </c>
      <c r="F133" s="60" t="s">
        <v>459</v>
      </c>
      <c r="G133" s="60" t="s">
        <v>540</v>
      </c>
      <c r="H133" s="127">
        <v>128</v>
      </c>
      <c r="I133" s="60" t="s">
        <v>383</v>
      </c>
      <c r="J133" s="120">
        <v>0</v>
      </c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48">
        <f t="shared" si="33"/>
        <v>0</v>
      </c>
      <c r="W133" s="120">
        <v>0</v>
      </c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48">
        <f t="shared" si="34"/>
        <v>0</v>
      </c>
      <c r="AJ133" s="120">
        <v>0</v>
      </c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48">
        <f t="shared" si="35"/>
        <v>0</v>
      </c>
      <c r="AW133" s="120">
        <v>0</v>
      </c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2"/>
      <c r="BI133" s="53">
        <f t="shared" si="36"/>
        <v>0</v>
      </c>
      <c r="BJ133" s="120">
        <v>0</v>
      </c>
      <c r="BK133" s="120"/>
      <c r="BL133" s="120"/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53">
        <f t="shared" si="37"/>
        <v>0</v>
      </c>
      <c r="BW133" s="109">
        <f t="shared" si="38"/>
        <v>0</v>
      </c>
      <c r="BX133" s="109">
        <f t="shared" si="22"/>
        <v>0</v>
      </c>
      <c r="BY133" s="109">
        <f t="shared" si="23"/>
        <v>0</v>
      </c>
      <c r="BZ133" s="109">
        <f t="shared" si="24"/>
        <v>0</v>
      </c>
      <c r="CA133" s="109">
        <f t="shared" si="25"/>
        <v>0</v>
      </c>
      <c r="CB133" s="109">
        <f t="shared" si="26"/>
        <v>0</v>
      </c>
      <c r="CC133" s="109">
        <f t="shared" si="27"/>
        <v>0</v>
      </c>
      <c r="CD133" s="109">
        <f t="shared" si="28"/>
        <v>0</v>
      </c>
      <c r="CE133" s="109">
        <f t="shared" si="29"/>
        <v>0</v>
      </c>
      <c r="CF133" s="109">
        <f t="shared" si="30"/>
        <v>0</v>
      </c>
      <c r="CG133" s="109">
        <f t="shared" si="31"/>
        <v>0</v>
      </c>
      <c r="CH133" s="109">
        <f t="shared" si="32"/>
        <v>0</v>
      </c>
      <c r="CI133" s="54"/>
      <c r="CJ133" s="54">
        <f t="shared" si="39"/>
        <v>0</v>
      </c>
      <c r="CK133" s="55">
        <f t="shared" si="40"/>
        <v>0</v>
      </c>
    </row>
    <row r="134" spans="1:89" x14ac:dyDescent="0.35">
      <c r="A134" s="60" t="s">
        <v>11</v>
      </c>
      <c r="B134" s="60" t="s">
        <v>12</v>
      </c>
      <c r="C134" s="131">
        <v>400</v>
      </c>
      <c r="D134" s="59" t="s">
        <v>522</v>
      </c>
      <c r="E134" s="59" t="s">
        <v>11</v>
      </c>
      <c r="F134" s="60" t="s">
        <v>11</v>
      </c>
      <c r="G134" s="60" t="s">
        <v>543</v>
      </c>
      <c r="H134" s="127">
        <v>129</v>
      </c>
      <c r="I134" s="60" t="s">
        <v>13</v>
      </c>
      <c r="J134" s="120">
        <v>6</v>
      </c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48">
        <f t="shared" si="33"/>
        <v>6</v>
      </c>
      <c r="W134" s="120">
        <v>0</v>
      </c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48">
        <f t="shared" si="34"/>
        <v>0</v>
      </c>
      <c r="AJ134" s="120">
        <v>0</v>
      </c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48">
        <f t="shared" si="35"/>
        <v>0</v>
      </c>
      <c r="AW134" s="120">
        <v>0</v>
      </c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2"/>
      <c r="BI134" s="53">
        <f t="shared" si="36"/>
        <v>0</v>
      </c>
      <c r="BJ134" s="120">
        <v>0</v>
      </c>
      <c r="BK134" s="120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53">
        <f t="shared" si="37"/>
        <v>0</v>
      </c>
      <c r="BW134" s="109">
        <f t="shared" si="38"/>
        <v>6</v>
      </c>
      <c r="BX134" s="109">
        <f t="shared" si="22"/>
        <v>0</v>
      </c>
      <c r="BY134" s="109">
        <f t="shared" si="23"/>
        <v>0</v>
      </c>
      <c r="BZ134" s="109">
        <f t="shared" si="24"/>
        <v>0</v>
      </c>
      <c r="CA134" s="109">
        <f t="shared" si="25"/>
        <v>0</v>
      </c>
      <c r="CB134" s="109">
        <f t="shared" si="26"/>
        <v>0</v>
      </c>
      <c r="CC134" s="109">
        <f t="shared" si="27"/>
        <v>0</v>
      </c>
      <c r="CD134" s="109">
        <f t="shared" si="28"/>
        <v>0</v>
      </c>
      <c r="CE134" s="109">
        <f t="shared" si="29"/>
        <v>0</v>
      </c>
      <c r="CF134" s="109">
        <f t="shared" si="30"/>
        <v>0</v>
      </c>
      <c r="CG134" s="109">
        <f t="shared" si="31"/>
        <v>0</v>
      </c>
      <c r="CH134" s="109">
        <f t="shared" si="32"/>
        <v>0</v>
      </c>
      <c r="CI134" s="54"/>
      <c r="CJ134" s="54">
        <f t="shared" si="39"/>
        <v>6</v>
      </c>
      <c r="CK134" s="55">
        <f t="shared" si="40"/>
        <v>0</v>
      </c>
    </row>
    <row r="135" spans="1:89" x14ac:dyDescent="0.35">
      <c r="A135" s="60" t="s">
        <v>11</v>
      </c>
      <c r="B135" s="60" t="s">
        <v>12</v>
      </c>
      <c r="C135" s="131">
        <v>400</v>
      </c>
      <c r="D135" s="59" t="s">
        <v>522</v>
      </c>
      <c r="E135" s="59" t="s">
        <v>11</v>
      </c>
      <c r="F135" s="60" t="s">
        <v>11</v>
      </c>
      <c r="G135" s="60" t="s">
        <v>540</v>
      </c>
      <c r="H135" s="127">
        <v>130</v>
      </c>
      <c r="I135" s="60" t="s">
        <v>10</v>
      </c>
      <c r="J135" s="120">
        <v>0</v>
      </c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48">
        <f t="shared" si="33"/>
        <v>0</v>
      </c>
      <c r="W135" s="120">
        <v>0</v>
      </c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48">
        <f t="shared" si="34"/>
        <v>0</v>
      </c>
      <c r="AJ135" s="120">
        <v>0</v>
      </c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48">
        <f t="shared" si="35"/>
        <v>0</v>
      </c>
      <c r="AW135" s="120">
        <v>0</v>
      </c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2"/>
      <c r="BI135" s="53">
        <f t="shared" si="36"/>
        <v>0</v>
      </c>
      <c r="BJ135" s="120">
        <v>0</v>
      </c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53">
        <f t="shared" si="37"/>
        <v>0</v>
      </c>
      <c r="BW135" s="109">
        <f t="shared" si="38"/>
        <v>0</v>
      </c>
      <c r="BX135" s="109">
        <f t="shared" ref="BX135:BX198" si="41">+K135+X135+AK135+AX135+BK135</f>
        <v>0</v>
      </c>
      <c r="BY135" s="109">
        <f t="shared" ref="BY135:BY198" si="42">+L135+Y135+AL135+AY135+BL135</f>
        <v>0</v>
      </c>
      <c r="BZ135" s="109">
        <f t="shared" ref="BZ135:BZ198" si="43">+M135+Z135+AM135+AZ135+BM135</f>
        <v>0</v>
      </c>
      <c r="CA135" s="109">
        <f t="shared" ref="CA135:CA198" si="44">+N135+AA135+AN135+BA135+BN135</f>
        <v>0</v>
      </c>
      <c r="CB135" s="109">
        <f t="shared" ref="CB135:CB198" si="45">+O135+AB135+AO135+BB135+BO135</f>
        <v>0</v>
      </c>
      <c r="CC135" s="109">
        <f t="shared" ref="CC135:CC198" si="46">+P135+AC135+AP135+BC135+BP135</f>
        <v>0</v>
      </c>
      <c r="CD135" s="109">
        <f t="shared" ref="CD135:CD198" si="47">+Q135+AD135+AQ135+BD135+BQ135</f>
        <v>0</v>
      </c>
      <c r="CE135" s="109">
        <f t="shared" ref="CE135:CE198" si="48">+R135+AE135+AR135+BE135+BR135</f>
        <v>0</v>
      </c>
      <c r="CF135" s="109">
        <f t="shared" ref="CF135:CF198" si="49">+S135+AF135+AS135+BF135+BS135</f>
        <v>0</v>
      </c>
      <c r="CG135" s="109">
        <f t="shared" ref="CG135:CG198" si="50">+T135+AG135+AT135+BG135+BT135</f>
        <v>0</v>
      </c>
      <c r="CH135" s="109">
        <f t="shared" ref="CH135:CH198" si="51">+U135+AH135+AU135+BH135+BU135</f>
        <v>0</v>
      </c>
      <c r="CI135" s="54"/>
      <c r="CJ135" s="54">
        <f t="shared" si="39"/>
        <v>0</v>
      </c>
      <c r="CK135" s="55">
        <f t="shared" si="40"/>
        <v>0</v>
      </c>
    </row>
    <row r="136" spans="1:89" x14ac:dyDescent="0.35">
      <c r="A136" s="60" t="s">
        <v>11</v>
      </c>
      <c r="B136" s="60" t="s">
        <v>12</v>
      </c>
      <c r="C136" s="131">
        <v>400</v>
      </c>
      <c r="D136" s="59" t="s">
        <v>522</v>
      </c>
      <c r="E136" s="59" t="s">
        <v>11</v>
      </c>
      <c r="F136" s="60" t="s">
        <v>11</v>
      </c>
      <c r="G136" s="60" t="s">
        <v>540</v>
      </c>
      <c r="H136" s="127">
        <v>131</v>
      </c>
      <c r="I136" s="60" t="s">
        <v>14</v>
      </c>
      <c r="J136" s="120">
        <v>0</v>
      </c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48">
        <f t="shared" ref="V136:V199" si="52">SUM(J136:U136)</f>
        <v>0</v>
      </c>
      <c r="W136" s="120">
        <v>0</v>
      </c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48">
        <f t="shared" ref="AI136:AI199" si="53">SUM(W136:AH136)</f>
        <v>0</v>
      </c>
      <c r="AJ136" s="120">
        <v>0</v>
      </c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48">
        <f t="shared" ref="AV136:AV199" si="54">SUM(AJ136:AU136)</f>
        <v>0</v>
      </c>
      <c r="AW136" s="120">
        <v>0</v>
      </c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2"/>
      <c r="BI136" s="53">
        <f t="shared" ref="BI136:BI199" si="55">SUM(AW136:BH136)</f>
        <v>0</v>
      </c>
      <c r="BJ136" s="120">
        <v>0</v>
      </c>
      <c r="BK136" s="120"/>
      <c r="BL136" s="120"/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53">
        <f t="shared" ref="BV136:BV199" si="56">SUM(BJ136:BU136)</f>
        <v>0</v>
      </c>
      <c r="BW136" s="109">
        <f t="shared" ref="BW136:BW199" si="57">+J136+W136+AJ136+AW136+BJ136</f>
        <v>0</v>
      </c>
      <c r="BX136" s="109">
        <f t="shared" si="41"/>
        <v>0</v>
      </c>
      <c r="BY136" s="109">
        <f t="shared" si="42"/>
        <v>0</v>
      </c>
      <c r="BZ136" s="109">
        <f t="shared" si="43"/>
        <v>0</v>
      </c>
      <c r="CA136" s="109">
        <f t="shared" si="44"/>
        <v>0</v>
      </c>
      <c r="CB136" s="109">
        <f t="shared" si="45"/>
        <v>0</v>
      </c>
      <c r="CC136" s="109">
        <f t="shared" si="46"/>
        <v>0</v>
      </c>
      <c r="CD136" s="109">
        <f t="shared" si="47"/>
        <v>0</v>
      </c>
      <c r="CE136" s="109">
        <f t="shared" si="48"/>
        <v>0</v>
      </c>
      <c r="CF136" s="109">
        <f t="shared" si="49"/>
        <v>0</v>
      </c>
      <c r="CG136" s="109">
        <f t="shared" si="50"/>
        <v>0</v>
      </c>
      <c r="CH136" s="109">
        <f t="shared" si="51"/>
        <v>0</v>
      </c>
      <c r="CI136" s="54"/>
      <c r="CJ136" s="54">
        <f t="shared" ref="CJ136:CJ199" si="58">V136+AI136+AV136+BI136+BV136</f>
        <v>0</v>
      </c>
      <c r="CK136" s="55">
        <f t="shared" ref="CK136:CK199" si="59">IFERROR(CJ136/CI136,0)</f>
        <v>0</v>
      </c>
    </row>
    <row r="137" spans="1:89" x14ac:dyDescent="0.35">
      <c r="A137" s="60" t="s">
        <v>11</v>
      </c>
      <c r="B137" s="60" t="s">
        <v>67</v>
      </c>
      <c r="C137" s="131">
        <v>400</v>
      </c>
      <c r="D137" s="59" t="s">
        <v>522</v>
      </c>
      <c r="E137" s="59" t="s">
        <v>11</v>
      </c>
      <c r="F137" s="60" t="s">
        <v>461</v>
      </c>
      <c r="G137" s="60" t="s">
        <v>547</v>
      </c>
      <c r="H137" s="127">
        <v>132</v>
      </c>
      <c r="I137" s="60" t="s">
        <v>66</v>
      </c>
      <c r="J137" s="120">
        <v>0</v>
      </c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48">
        <f t="shared" si="52"/>
        <v>0</v>
      </c>
      <c r="W137" s="120">
        <v>0</v>
      </c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48">
        <f t="shared" si="53"/>
        <v>0</v>
      </c>
      <c r="AJ137" s="120">
        <v>0</v>
      </c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48">
        <f t="shared" si="54"/>
        <v>0</v>
      </c>
      <c r="AW137" s="120">
        <v>0</v>
      </c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2"/>
      <c r="BI137" s="53">
        <f t="shared" si="55"/>
        <v>0</v>
      </c>
      <c r="BJ137" s="120">
        <v>0</v>
      </c>
      <c r="BK137" s="120"/>
      <c r="BL137" s="120"/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53">
        <f t="shared" si="56"/>
        <v>0</v>
      </c>
      <c r="BW137" s="109">
        <f t="shared" si="57"/>
        <v>0</v>
      </c>
      <c r="BX137" s="109">
        <f t="shared" si="41"/>
        <v>0</v>
      </c>
      <c r="BY137" s="109">
        <f t="shared" si="42"/>
        <v>0</v>
      </c>
      <c r="BZ137" s="109">
        <f t="shared" si="43"/>
        <v>0</v>
      </c>
      <c r="CA137" s="109">
        <f t="shared" si="44"/>
        <v>0</v>
      </c>
      <c r="CB137" s="109">
        <f t="shared" si="45"/>
        <v>0</v>
      </c>
      <c r="CC137" s="109">
        <f t="shared" si="46"/>
        <v>0</v>
      </c>
      <c r="CD137" s="109">
        <f t="shared" si="47"/>
        <v>0</v>
      </c>
      <c r="CE137" s="109">
        <f t="shared" si="48"/>
        <v>0</v>
      </c>
      <c r="CF137" s="109">
        <f t="shared" si="49"/>
        <v>0</v>
      </c>
      <c r="CG137" s="109">
        <f t="shared" si="50"/>
        <v>0</v>
      </c>
      <c r="CH137" s="109">
        <f t="shared" si="51"/>
        <v>0</v>
      </c>
      <c r="CI137" s="54"/>
      <c r="CJ137" s="54">
        <f t="shared" si="58"/>
        <v>0</v>
      </c>
      <c r="CK137" s="55">
        <f t="shared" si="59"/>
        <v>0</v>
      </c>
    </row>
    <row r="138" spans="1:89" x14ac:dyDescent="0.35">
      <c r="A138" s="60" t="s">
        <v>11</v>
      </c>
      <c r="B138" s="60" t="s">
        <v>67</v>
      </c>
      <c r="C138" s="131">
        <v>400</v>
      </c>
      <c r="D138" s="59" t="s">
        <v>522</v>
      </c>
      <c r="E138" s="59" t="s">
        <v>11</v>
      </c>
      <c r="F138" s="60" t="s">
        <v>461</v>
      </c>
      <c r="G138" s="60" t="s">
        <v>540</v>
      </c>
      <c r="H138" s="127">
        <v>133</v>
      </c>
      <c r="I138" s="60" t="s">
        <v>68</v>
      </c>
      <c r="J138" s="120">
        <v>0</v>
      </c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48">
        <f t="shared" si="52"/>
        <v>0</v>
      </c>
      <c r="W138" s="120">
        <v>0</v>
      </c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48">
        <f t="shared" si="53"/>
        <v>0</v>
      </c>
      <c r="AJ138" s="120">
        <v>0</v>
      </c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48">
        <f t="shared" si="54"/>
        <v>0</v>
      </c>
      <c r="AW138" s="120">
        <v>0</v>
      </c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2"/>
      <c r="BI138" s="53">
        <f t="shared" si="55"/>
        <v>0</v>
      </c>
      <c r="BJ138" s="120">
        <v>0</v>
      </c>
      <c r="BK138" s="120"/>
      <c r="BL138" s="120"/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53">
        <f t="shared" si="56"/>
        <v>0</v>
      </c>
      <c r="BW138" s="109">
        <f t="shared" si="57"/>
        <v>0</v>
      </c>
      <c r="BX138" s="109">
        <f t="shared" si="41"/>
        <v>0</v>
      </c>
      <c r="BY138" s="109">
        <f t="shared" si="42"/>
        <v>0</v>
      </c>
      <c r="BZ138" s="109">
        <f t="shared" si="43"/>
        <v>0</v>
      </c>
      <c r="CA138" s="109">
        <f t="shared" si="44"/>
        <v>0</v>
      </c>
      <c r="CB138" s="109">
        <f t="shared" si="45"/>
        <v>0</v>
      </c>
      <c r="CC138" s="109">
        <f t="shared" si="46"/>
        <v>0</v>
      </c>
      <c r="CD138" s="109">
        <f t="shared" si="47"/>
        <v>0</v>
      </c>
      <c r="CE138" s="109">
        <f t="shared" si="48"/>
        <v>0</v>
      </c>
      <c r="CF138" s="109">
        <f t="shared" si="49"/>
        <v>0</v>
      </c>
      <c r="CG138" s="109">
        <f t="shared" si="50"/>
        <v>0</v>
      </c>
      <c r="CH138" s="109">
        <f t="shared" si="51"/>
        <v>0</v>
      </c>
      <c r="CI138" s="54"/>
      <c r="CJ138" s="54">
        <f t="shared" si="58"/>
        <v>0</v>
      </c>
      <c r="CK138" s="55">
        <f t="shared" si="59"/>
        <v>0</v>
      </c>
    </row>
    <row r="139" spans="1:89" x14ac:dyDescent="0.35">
      <c r="A139" s="60" t="s">
        <v>11</v>
      </c>
      <c r="B139" s="60" t="s">
        <v>82</v>
      </c>
      <c r="C139" s="131">
        <v>400</v>
      </c>
      <c r="D139" s="59" t="s">
        <v>522</v>
      </c>
      <c r="E139" s="59" t="s">
        <v>11</v>
      </c>
      <c r="F139" s="60" t="s">
        <v>461</v>
      </c>
      <c r="G139" s="60" t="s">
        <v>540</v>
      </c>
      <c r="H139" s="127">
        <v>134</v>
      </c>
      <c r="I139" s="60" t="s">
        <v>83</v>
      </c>
      <c r="J139" s="120">
        <v>2</v>
      </c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48">
        <f t="shared" si="52"/>
        <v>2</v>
      </c>
      <c r="W139" s="120">
        <v>0</v>
      </c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48">
        <f t="shared" si="53"/>
        <v>0</v>
      </c>
      <c r="AJ139" s="120">
        <v>0</v>
      </c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48">
        <f t="shared" si="54"/>
        <v>0</v>
      </c>
      <c r="AW139" s="120">
        <v>0</v>
      </c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2"/>
      <c r="BI139" s="53">
        <f t="shared" si="55"/>
        <v>0</v>
      </c>
      <c r="BJ139" s="120">
        <v>0</v>
      </c>
      <c r="BK139" s="120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53">
        <f t="shared" si="56"/>
        <v>0</v>
      </c>
      <c r="BW139" s="109">
        <f t="shared" si="57"/>
        <v>2</v>
      </c>
      <c r="BX139" s="109">
        <f t="shared" si="41"/>
        <v>0</v>
      </c>
      <c r="BY139" s="109">
        <f t="shared" si="42"/>
        <v>0</v>
      </c>
      <c r="BZ139" s="109">
        <f t="shared" si="43"/>
        <v>0</v>
      </c>
      <c r="CA139" s="109">
        <f t="shared" si="44"/>
        <v>0</v>
      </c>
      <c r="CB139" s="109">
        <f t="shared" si="45"/>
        <v>0</v>
      </c>
      <c r="CC139" s="109">
        <f t="shared" si="46"/>
        <v>0</v>
      </c>
      <c r="CD139" s="109">
        <f t="shared" si="47"/>
        <v>0</v>
      </c>
      <c r="CE139" s="109">
        <f t="shared" si="48"/>
        <v>0</v>
      </c>
      <c r="CF139" s="109">
        <f t="shared" si="49"/>
        <v>0</v>
      </c>
      <c r="CG139" s="109">
        <f t="shared" si="50"/>
        <v>0</v>
      </c>
      <c r="CH139" s="109">
        <f t="shared" si="51"/>
        <v>0</v>
      </c>
      <c r="CI139" s="54"/>
      <c r="CJ139" s="54">
        <f t="shared" si="58"/>
        <v>2</v>
      </c>
      <c r="CK139" s="55">
        <f t="shared" si="59"/>
        <v>0</v>
      </c>
    </row>
    <row r="140" spans="1:89" x14ac:dyDescent="0.35">
      <c r="A140" s="60" t="s">
        <v>11</v>
      </c>
      <c r="B140" s="60" t="s">
        <v>82</v>
      </c>
      <c r="C140" s="131">
        <v>400</v>
      </c>
      <c r="D140" s="59" t="s">
        <v>522</v>
      </c>
      <c r="E140" s="59" t="s">
        <v>11</v>
      </c>
      <c r="F140" s="60" t="s">
        <v>461</v>
      </c>
      <c r="G140" s="60" t="s">
        <v>547</v>
      </c>
      <c r="H140" s="127">
        <v>135</v>
      </c>
      <c r="I140" s="60" t="s">
        <v>81</v>
      </c>
      <c r="J140" s="120">
        <v>2</v>
      </c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48">
        <f t="shared" si="52"/>
        <v>2</v>
      </c>
      <c r="W140" s="120">
        <v>0</v>
      </c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48">
        <f t="shared" si="53"/>
        <v>0</v>
      </c>
      <c r="AJ140" s="120">
        <v>0</v>
      </c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48">
        <f t="shared" si="54"/>
        <v>0</v>
      </c>
      <c r="AW140" s="120">
        <v>0</v>
      </c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2"/>
      <c r="BI140" s="53">
        <f t="shared" si="55"/>
        <v>0</v>
      </c>
      <c r="BJ140" s="120">
        <v>0</v>
      </c>
      <c r="BK140" s="120"/>
      <c r="BL140" s="120"/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53">
        <f t="shared" si="56"/>
        <v>0</v>
      </c>
      <c r="BW140" s="109">
        <f t="shared" si="57"/>
        <v>2</v>
      </c>
      <c r="BX140" s="109">
        <f t="shared" si="41"/>
        <v>0</v>
      </c>
      <c r="BY140" s="109">
        <f t="shared" si="42"/>
        <v>0</v>
      </c>
      <c r="BZ140" s="109">
        <f t="shared" si="43"/>
        <v>0</v>
      </c>
      <c r="CA140" s="109">
        <f t="shared" si="44"/>
        <v>0</v>
      </c>
      <c r="CB140" s="109">
        <f t="shared" si="45"/>
        <v>0</v>
      </c>
      <c r="CC140" s="109">
        <f t="shared" si="46"/>
        <v>0</v>
      </c>
      <c r="CD140" s="109">
        <f t="shared" si="47"/>
        <v>0</v>
      </c>
      <c r="CE140" s="109">
        <f t="shared" si="48"/>
        <v>0</v>
      </c>
      <c r="CF140" s="109">
        <f t="shared" si="49"/>
        <v>0</v>
      </c>
      <c r="CG140" s="109">
        <f t="shared" si="50"/>
        <v>0</v>
      </c>
      <c r="CH140" s="109">
        <f t="shared" si="51"/>
        <v>0</v>
      </c>
      <c r="CI140" s="54"/>
      <c r="CJ140" s="54">
        <f t="shared" si="58"/>
        <v>2</v>
      </c>
      <c r="CK140" s="55">
        <f t="shared" si="59"/>
        <v>0</v>
      </c>
    </row>
    <row r="141" spans="1:89" x14ac:dyDescent="0.35">
      <c r="A141" s="60" t="s">
        <v>11</v>
      </c>
      <c r="B141" s="60" t="s">
        <v>126</v>
      </c>
      <c r="C141" s="131">
        <v>400</v>
      </c>
      <c r="D141" s="59" t="s">
        <v>522</v>
      </c>
      <c r="E141" s="59" t="s">
        <v>11</v>
      </c>
      <c r="F141" s="60" t="s">
        <v>11</v>
      </c>
      <c r="G141" s="60" t="s">
        <v>547</v>
      </c>
      <c r="H141" s="127">
        <v>136</v>
      </c>
      <c r="I141" s="60" t="s">
        <v>126</v>
      </c>
      <c r="J141" s="120">
        <v>13</v>
      </c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48">
        <f t="shared" si="52"/>
        <v>13</v>
      </c>
      <c r="W141" s="120">
        <v>0</v>
      </c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48">
        <f t="shared" si="53"/>
        <v>0</v>
      </c>
      <c r="AJ141" s="120">
        <v>0</v>
      </c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48">
        <f t="shared" si="54"/>
        <v>0</v>
      </c>
      <c r="AW141" s="120">
        <v>0</v>
      </c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2"/>
      <c r="BI141" s="53">
        <f t="shared" si="55"/>
        <v>0</v>
      </c>
      <c r="BJ141" s="120">
        <v>1</v>
      </c>
      <c r="BK141" s="120"/>
      <c r="BL141" s="120"/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53">
        <f t="shared" si="56"/>
        <v>1</v>
      </c>
      <c r="BW141" s="109">
        <f t="shared" si="57"/>
        <v>14</v>
      </c>
      <c r="BX141" s="109">
        <f t="shared" si="41"/>
        <v>0</v>
      </c>
      <c r="BY141" s="109">
        <f t="shared" si="42"/>
        <v>0</v>
      </c>
      <c r="BZ141" s="109">
        <f t="shared" si="43"/>
        <v>0</v>
      </c>
      <c r="CA141" s="109">
        <f t="shared" si="44"/>
        <v>0</v>
      </c>
      <c r="CB141" s="109">
        <f t="shared" si="45"/>
        <v>0</v>
      </c>
      <c r="CC141" s="109">
        <f t="shared" si="46"/>
        <v>0</v>
      </c>
      <c r="CD141" s="109">
        <f t="shared" si="47"/>
        <v>0</v>
      </c>
      <c r="CE141" s="109">
        <f t="shared" si="48"/>
        <v>0</v>
      </c>
      <c r="CF141" s="109">
        <f t="shared" si="49"/>
        <v>0</v>
      </c>
      <c r="CG141" s="109">
        <f t="shared" si="50"/>
        <v>0</v>
      </c>
      <c r="CH141" s="109">
        <f t="shared" si="51"/>
        <v>0</v>
      </c>
      <c r="CI141" s="54"/>
      <c r="CJ141" s="54">
        <f t="shared" si="58"/>
        <v>14</v>
      </c>
      <c r="CK141" s="55">
        <f t="shared" si="59"/>
        <v>0</v>
      </c>
    </row>
    <row r="142" spans="1:89" x14ac:dyDescent="0.35">
      <c r="A142" s="60" t="s">
        <v>11</v>
      </c>
      <c r="B142" s="60" t="s">
        <v>154</v>
      </c>
      <c r="C142" s="131">
        <v>400</v>
      </c>
      <c r="D142" s="59" t="s">
        <v>522</v>
      </c>
      <c r="E142" s="59" t="s">
        <v>11</v>
      </c>
      <c r="F142" s="60" t="s">
        <v>11</v>
      </c>
      <c r="G142" s="60" t="s">
        <v>547</v>
      </c>
      <c r="H142" s="127">
        <v>137</v>
      </c>
      <c r="I142" s="60" t="s">
        <v>153</v>
      </c>
      <c r="J142" s="120">
        <v>0</v>
      </c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48">
        <f t="shared" si="52"/>
        <v>0</v>
      </c>
      <c r="W142" s="120">
        <v>0</v>
      </c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48">
        <f t="shared" si="53"/>
        <v>0</v>
      </c>
      <c r="AJ142" s="120">
        <v>0</v>
      </c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48">
        <f t="shared" si="54"/>
        <v>0</v>
      </c>
      <c r="AW142" s="120">
        <v>0</v>
      </c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2"/>
      <c r="BI142" s="53">
        <f t="shared" si="55"/>
        <v>0</v>
      </c>
      <c r="BJ142" s="120">
        <v>0</v>
      </c>
      <c r="BK142" s="120"/>
      <c r="BL142" s="120"/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53">
        <f t="shared" si="56"/>
        <v>0</v>
      </c>
      <c r="BW142" s="109">
        <f t="shared" si="57"/>
        <v>0</v>
      </c>
      <c r="BX142" s="109">
        <f t="shared" si="41"/>
        <v>0</v>
      </c>
      <c r="BY142" s="109">
        <f t="shared" si="42"/>
        <v>0</v>
      </c>
      <c r="BZ142" s="109">
        <f t="shared" si="43"/>
        <v>0</v>
      </c>
      <c r="CA142" s="109">
        <f t="shared" si="44"/>
        <v>0</v>
      </c>
      <c r="CB142" s="109">
        <f t="shared" si="45"/>
        <v>0</v>
      </c>
      <c r="CC142" s="109">
        <f t="shared" si="46"/>
        <v>0</v>
      </c>
      <c r="CD142" s="109">
        <f t="shared" si="47"/>
        <v>0</v>
      </c>
      <c r="CE142" s="109">
        <f t="shared" si="48"/>
        <v>0</v>
      </c>
      <c r="CF142" s="109">
        <f t="shared" si="49"/>
        <v>0</v>
      </c>
      <c r="CG142" s="109">
        <f t="shared" si="50"/>
        <v>0</v>
      </c>
      <c r="CH142" s="109">
        <f t="shared" si="51"/>
        <v>0</v>
      </c>
      <c r="CI142" s="54"/>
      <c r="CJ142" s="54">
        <f t="shared" si="58"/>
        <v>0</v>
      </c>
      <c r="CK142" s="55">
        <f t="shared" si="59"/>
        <v>0</v>
      </c>
    </row>
    <row r="143" spans="1:89" x14ac:dyDescent="0.35">
      <c r="A143" s="60" t="s">
        <v>11</v>
      </c>
      <c r="B143" s="60" t="s">
        <v>154</v>
      </c>
      <c r="C143" s="131">
        <v>400</v>
      </c>
      <c r="D143" s="59" t="s">
        <v>522</v>
      </c>
      <c r="E143" s="59" t="s">
        <v>11</v>
      </c>
      <c r="F143" s="60" t="s">
        <v>11</v>
      </c>
      <c r="G143" s="60" t="s">
        <v>540</v>
      </c>
      <c r="H143" s="127">
        <v>138</v>
      </c>
      <c r="I143" s="60" t="s">
        <v>156</v>
      </c>
      <c r="J143" s="120">
        <v>0</v>
      </c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48">
        <f t="shared" si="52"/>
        <v>0</v>
      </c>
      <c r="W143" s="120">
        <v>0</v>
      </c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48">
        <f t="shared" si="53"/>
        <v>0</v>
      </c>
      <c r="AJ143" s="120">
        <v>0</v>
      </c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48">
        <f t="shared" si="54"/>
        <v>0</v>
      </c>
      <c r="AW143" s="120">
        <v>0</v>
      </c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2"/>
      <c r="BI143" s="53">
        <f t="shared" si="55"/>
        <v>0</v>
      </c>
      <c r="BJ143" s="120">
        <v>0</v>
      </c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53">
        <f t="shared" si="56"/>
        <v>0</v>
      </c>
      <c r="BW143" s="109">
        <f t="shared" si="57"/>
        <v>0</v>
      </c>
      <c r="BX143" s="109">
        <f t="shared" si="41"/>
        <v>0</v>
      </c>
      <c r="BY143" s="109">
        <f t="shared" si="42"/>
        <v>0</v>
      </c>
      <c r="BZ143" s="109">
        <f t="shared" si="43"/>
        <v>0</v>
      </c>
      <c r="CA143" s="109">
        <f t="shared" si="44"/>
        <v>0</v>
      </c>
      <c r="CB143" s="109">
        <f t="shared" si="45"/>
        <v>0</v>
      </c>
      <c r="CC143" s="109">
        <f t="shared" si="46"/>
        <v>0</v>
      </c>
      <c r="CD143" s="109">
        <f t="shared" si="47"/>
        <v>0</v>
      </c>
      <c r="CE143" s="109">
        <f t="shared" si="48"/>
        <v>0</v>
      </c>
      <c r="CF143" s="109">
        <f t="shared" si="49"/>
        <v>0</v>
      </c>
      <c r="CG143" s="109">
        <f t="shared" si="50"/>
        <v>0</v>
      </c>
      <c r="CH143" s="109">
        <f t="shared" si="51"/>
        <v>0</v>
      </c>
      <c r="CI143" s="54"/>
      <c r="CJ143" s="54">
        <f t="shared" si="58"/>
        <v>0</v>
      </c>
      <c r="CK143" s="55">
        <f t="shared" si="59"/>
        <v>0</v>
      </c>
    </row>
    <row r="144" spans="1:89" x14ac:dyDescent="0.35">
      <c r="A144" s="60" t="s">
        <v>11</v>
      </c>
      <c r="B144" s="60" t="s">
        <v>154</v>
      </c>
      <c r="C144" s="131">
        <v>400</v>
      </c>
      <c r="D144" s="59" t="s">
        <v>522</v>
      </c>
      <c r="E144" s="59" t="s">
        <v>11</v>
      </c>
      <c r="F144" s="60" t="s">
        <v>11</v>
      </c>
      <c r="G144" s="60" t="s">
        <v>540</v>
      </c>
      <c r="H144" s="127">
        <v>139</v>
      </c>
      <c r="I144" s="60" t="s">
        <v>157</v>
      </c>
      <c r="J144" s="120">
        <v>0</v>
      </c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48">
        <f t="shared" si="52"/>
        <v>0</v>
      </c>
      <c r="W144" s="120">
        <v>0</v>
      </c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48">
        <f t="shared" si="53"/>
        <v>0</v>
      </c>
      <c r="AJ144" s="120">
        <v>0</v>
      </c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48">
        <f t="shared" si="54"/>
        <v>0</v>
      </c>
      <c r="AW144" s="120">
        <v>0</v>
      </c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2"/>
      <c r="BI144" s="53">
        <f t="shared" si="55"/>
        <v>0</v>
      </c>
      <c r="BJ144" s="120">
        <v>0</v>
      </c>
      <c r="BK144" s="120"/>
      <c r="BL144" s="120"/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53">
        <f t="shared" si="56"/>
        <v>0</v>
      </c>
      <c r="BW144" s="109">
        <f t="shared" si="57"/>
        <v>0</v>
      </c>
      <c r="BX144" s="109">
        <f t="shared" si="41"/>
        <v>0</v>
      </c>
      <c r="BY144" s="109">
        <f t="shared" si="42"/>
        <v>0</v>
      </c>
      <c r="BZ144" s="109">
        <f t="shared" si="43"/>
        <v>0</v>
      </c>
      <c r="CA144" s="109">
        <f t="shared" si="44"/>
        <v>0</v>
      </c>
      <c r="CB144" s="109">
        <f t="shared" si="45"/>
        <v>0</v>
      </c>
      <c r="CC144" s="109">
        <f t="shared" si="46"/>
        <v>0</v>
      </c>
      <c r="CD144" s="109">
        <f t="shared" si="47"/>
        <v>0</v>
      </c>
      <c r="CE144" s="109">
        <f t="shared" si="48"/>
        <v>0</v>
      </c>
      <c r="CF144" s="109">
        <f t="shared" si="49"/>
        <v>0</v>
      </c>
      <c r="CG144" s="109">
        <f t="shared" si="50"/>
        <v>0</v>
      </c>
      <c r="CH144" s="109">
        <f t="shared" si="51"/>
        <v>0</v>
      </c>
      <c r="CI144" s="54"/>
      <c r="CJ144" s="54">
        <f t="shared" si="58"/>
        <v>0</v>
      </c>
      <c r="CK144" s="55">
        <f t="shared" si="59"/>
        <v>0</v>
      </c>
    </row>
    <row r="145" spans="1:89" x14ac:dyDescent="0.35">
      <c r="A145" s="60" t="s">
        <v>11</v>
      </c>
      <c r="B145" s="60" t="s">
        <v>154</v>
      </c>
      <c r="C145" s="131">
        <v>400</v>
      </c>
      <c r="D145" s="59" t="s">
        <v>522</v>
      </c>
      <c r="E145" s="59" t="s">
        <v>11</v>
      </c>
      <c r="F145" s="60" t="s">
        <v>11</v>
      </c>
      <c r="G145" s="60" t="s">
        <v>540</v>
      </c>
      <c r="H145" s="127">
        <v>140</v>
      </c>
      <c r="I145" s="60" t="s">
        <v>159</v>
      </c>
      <c r="J145" s="120">
        <v>0</v>
      </c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48">
        <f t="shared" si="52"/>
        <v>0</v>
      </c>
      <c r="W145" s="120">
        <v>0</v>
      </c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48">
        <f t="shared" si="53"/>
        <v>0</v>
      </c>
      <c r="AJ145" s="120">
        <v>0</v>
      </c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48">
        <f t="shared" si="54"/>
        <v>0</v>
      </c>
      <c r="AW145" s="120">
        <v>0</v>
      </c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2"/>
      <c r="BI145" s="53">
        <f t="shared" si="55"/>
        <v>0</v>
      </c>
      <c r="BJ145" s="120">
        <v>0</v>
      </c>
      <c r="BK145" s="120"/>
      <c r="BL145" s="120"/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53">
        <f t="shared" si="56"/>
        <v>0</v>
      </c>
      <c r="BW145" s="109">
        <f t="shared" si="57"/>
        <v>0</v>
      </c>
      <c r="BX145" s="109">
        <f t="shared" si="41"/>
        <v>0</v>
      </c>
      <c r="BY145" s="109">
        <f t="shared" si="42"/>
        <v>0</v>
      </c>
      <c r="BZ145" s="109">
        <f t="shared" si="43"/>
        <v>0</v>
      </c>
      <c r="CA145" s="109">
        <f t="shared" si="44"/>
        <v>0</v>
      </c>
      <c r="CB145" s="109">
        <f t="shared" si="45"/>
        <v>0</v>
      </c>
      <c r="CC145" s="109">
        <f t="shared" si="46"/>
        <v>0</v>
      </c>
      <c r="CD145" s="109">
        <f t="shared" si="47"/>
        <v>0</v>
      </c>
      <c r="CE145" s="109">
        <f t="shared" si="48"/>
        <v>0</v>
      </c>
      <c r="CF145" s="109">
        <f t="shared" si="49"/>
        <v>0</v>
      </c>
      <c r="CG145" s="109">
        <f t="shared" si="50"/>
        <v>0</v>
      </c>
      <c r="CH145" s="109">
        <f t="shared" si="51"/>
        <v>0</v>
      </c>
      <c r="CI145" s="54"/>
      <c r="CJ145" s="54">
        <f t="shared" si="58"/>
        <v>0</v>
      </c>
      <c r="CK145" s="55">
        <f t="shared" si="59"/>
        <v>0</v>
      </c>
    </row>
    <row r="146" spans="1:89" x14ac:dyDescent="0.35">
      <c r="A146" s="60" t="s">
        <v>11</v>
      </c>
      <c r="B146" s="60" t="s">
        <v>154</v>
      </c>
      <c r="C146" s="131">
        <v>400</v>
      </c>
      <c r="D146" s="59" t="s">
        <v>522</v>
      </c>
      <c r="E146" s="59" t="s">
        <v>11</v>
      </c>
      <c r="F146" s="60" t="s">
        <v>11</v>
      </c>
      <c r="G146" s="60" t="s">
        <v>540</v>
      </c>
      <c r="H146" s="127">
        <v>141</v>
      </c>
      <c r="I146" s="60" t="s">
        <v>155</v>
      </c>
      <c r="J146" s="120">
        <v>0</v>
      </c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48">
        <f t="shared" si="52"/>
        <v>0</v>
      </c>
      <c r="W146" s="120">
        <v>0</v>
      </c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48">
        <f t="shared" si="53"/>
        <v>0</v>
      </c>
      <c r="AJ146" s="120">
        <v>0</v>
      </c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48">
        <f t="shared" si="54"/>
        <v>0</v>
      </c>
      <c r="AW146" s="120">
        <v>0</v>
      </c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2"/>
      <c r="BI146" s="53">
        <f t="shared" si="55"/>
        <v>0</v>
      </c>
      <c r="BJ146" s="120">
        <v>0</v>
      </c>
      <c r="BK146" s="120"/>
      <c r="BL146" s="120"/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53">
        <f t="shared" si="56"/>
        <v>0</v>
      </c>
      <c r="BW146" s="109">
        <f t="shared" si="57"/>
        <v>0</v>
      </c>
      <c r="BX146" s="109">
        <f t="shared" si="41"/>
        <v>0</v>
      </c>
      <c r="BY146" s="109">
        <f t="shared" si="42"/>
        <v>0</v>
      </c>
      <c r="BZ146" s="109">
        <f t="shared" si="43"/>
        <v>0</v>
      </c>
      <c r="CA146" s="109">
        <f t="shared" si="44"/>
        <v>0</v>
      </c>
      <c r="CB146" s="109">
        <f t="shared" si="45"/>
        <v>0</v>
      </c>
      <c r="CC146" s="109">
        <f t="shared" si="46"/>
        <v>0</v>
      </c>
      <c r="CD146" s="109">
        <f t="shared" si="47"/>
        <v>0</v>
      </c>
      <c r="CE146" s="109">
        <f t="shared" si="48"/>
        <v>0</v>
      </c>
      <c r="CF146" s="109">
        <f t="shared" si="49"/>
        <v>0</v>
      </c>
      <c r="CG146" s="109">
        <f t="shared" si="50"/>
        <v>0</v>
      </c>
      <c r="CH146" s="109">
        <f t="shared" si="51"/>
        <v>0</v>
      </c>
      <c r="CI146" s="54"/>
      <c r="CJ146" s="54">
        <f t="shared" si="58"/>
        <v>0</v>
      </c>
      <c r="CK146" s="55">
        <f t="shared" si="59"/>
        <v>0</v>
      </c>
    </row>
    <row r="147" spans="1:89" x14ac:dyDescent="0.35">
      <c r="A147" s="60" t="s">
        <v>11</v>
      </c>
      <c r="B147" s="60" t="s">
        <v>154</v>
      </c>
      <c r="C147" s="131">
        <v>400</v>
      </c>
      <c r="D147" s="59" t="s">
        <v>522</v>
      </c>
      <c r="E147" s="59" t="s">
        <v>11</v>
      </c>
      <c r="F147" s="60" t="s">
        <v>236</v>
      </c>
      <c r="G147" s="60" t="s">
        <v>540</v>
      </c>
      <c r="H147" s="127">
        <v>142</v>
      </c>
      <c r="I147" s="60" t="s">
        <v>163</v>
      </c>
      <c r="J147" s="120">
        <v>0</v>
      </c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48">
        <f t="shared" si="52"/>
        <v>0</v>
      </c>
      <c r="W147" s="120">
        <v>0</v>
      </c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48">
        <f t="shared" si="53"/>
        <v>0</v>
      </c>
      <c r="AJ147" s="120">
        <v>0</v>
      </c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48">
        <f t="shared" si="54"/>
        <v>0</v>
      </c>
      <c r="AW147" s="120">
        <v>0</v>
      </c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2"/>
      <c r="BI147" s="53">
        <f t="shared" si="55"/>
        <v>0</v>
      </c>
      <c r="BJ147" s="120">
        <v>0</v>
      </c>
      <c r="BK147" s="120"/>
      <c r="BL147" s="120"/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53">
        <f t="shared" si="56"/>
        <v>0</v>
      </c>
      <c r="BW147" s="109">
        <f t="shared" si="57"/>
        <v>0</v>
      </c>
      <c r="BX147" s="109">
        <f t="shared" si="41"/>
        <v>0</v>
      </c>
      <c r="BY147" s="109">
        <f t="shared" si="42"/>
        <v>0</v>
      </c>
      <c r="BZ147" s="109">
        <f t="shared" si="43"/>
        <v>0</v>
      </c>
      <c r="CA147" s="109">
        <f t="shared" si="44"/>
        <v>0</v>
      </c>
      <c r="CB147" s="109">
        <f t="shared" si="45"/>
        <v>0</v>
      </c>
      <c r="CC147" s="109">
        <f t="shared" si="46"/>
        <v>0</v>
      </c>
      <c r="CD147" s="109">
        <f t="shared" si="47"/>
        <v>0</v>
      </c>
      <c r="CE147" s="109">
        <f t="shared" si="48"/>
        <v>0</v>
      </c>
      <c r="CF147" s="109">
        <f t="shared" si="49"/>
        <v>0</v>
      </c>
      <c r="CG147" s="109">
        <f t="shared" si="50"/>
        <v>0</v>
      </c>
      <c r="CH147" s="109">
        <f t="shared" si="51"/>
        <v>0</v>
      </c>
      <c r="CI147" s="54"/>
      <c r="CJ147" s="54">
        <f t="shared" si="58"/>
        <v>0</v>
      </c>
      <c r="CK147" s="55">
        <f t="shared" si="59"/>
        <v>0</v>
      </c>
    </row>
    <row r="148" spans="1:89" x14ac:dyDescent="0.35">
      <c r="A148" s="60" t="s">
        <v>11</v>
      </c>
      <c r="B148" s="60" t="s">
        <v>154</v>
      </c>
      <c r="C148" s="131">
        <v>400</v>
      </c>
      <c r="D148" s="59" t="s">
        <v>522</v>
      </c>
      <c r="E148" s="59" t="s">
        <v>11</v>
      </c>
      <c r="F148" s="60" t="s">
        <v>236</v>
      </c>
      <c r="G148" s="60" t="s">
        <v>540</v>
      </c>
      <c r="H148" s="127">
        <v>143</v>
      </c>
      <c r="I148" s="60" t="s">
        <v>158</v>
      </c>
      <c r="J148" s="120">
        <v>0</v>
      </c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48">
        <f t="shared" si="52"/>
        <v>0</v>
      </c>
      <c r="W148" s="120">
        <v>0</v>
      </c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48">
        <f t="shared" si="53"/>
        <v>0</v>
      </c>
      <c r="AJ148" s="120">
        <v>0</v>
      </c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48">
        <f t="shared" si="54"/>
        <v>0</v>
      </c>
      <c r="AW148" s="120">
        <v>0</v>
      </c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2"/>
      <c r="BI148" s="53">
        <f t="shared" si="55"/>
        <v>0</v>
      </c>
      <c r="BJ148" s="120">
        <v>0</v>
      </c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53">
        <f t="shared" si="56"/>
        <v>0</v>
      </c>
      <c r="BW148" s="109">
        <f t="shared" si="57"/>
        <v>0</v>
      </c>
      <c r="BX148" s="109">
        <f t="shared" si="41"/>
        <v>0</v>
      </c>
      <c r="BY148" s="109">
        <f t="shared" si="42"/>
        <v>0</v>
      </c>
      <c r="BZ148" s="109">
        <f t="shared" si="43"/>
        <v>0</v>
      </c>
      <c r="CA148" s="109">
        <f t="shared" si="44"/>
        <v>0</v>
      </c>
      <c r="CB148" s="109">
        <f t="shared" si="45"/>
        <v>0</v>
      </c>
      <c r="CC148" s="109">
        <f t="shared" si="46"/>
        <v>0</v>
      </c>
      <c r="CD148" s="109">
        <f t="shared" si="47"/>
        <v>0</v>
      </c>
      <c r="CE148" s="109">
        <f t="shared" si="48"/>
        <v>0</v>
      </c>
      <c r="CF148" s="109">
        <f t="shared" si="49"/>
        <v>0</v>
      </c>
      <c r="CG148" s="109">
        <f t="shared" si="50"/>
        <v>0</v>
      </c>
      <c r="CH148" s="109">
        <f t="shared" si="51"/>
        <v>0</v>
      </c>
      <c r="CI148" s="54"/>
      <c r="CJ148" s="54">
        <f t="shared" si="58"/>
        <v>0</v>
      </c>
      <c r="CK148" s="55">
        <f t="shared" si="59"/>
        <v>0</v>
      </c>
    </row>
    <row r="149" spans="1:89" x14ac:dyDescent="0.35">
      <c r="A149" s="60" t="s">
        <v>11</v>
      </c>
      <c r="B149" s="60" t="s">
        <v>154</v>
      </c>
      <c r="C149" s="131">
        <v>400</v>
      </c>
      <c r="D149" s="59" t="s">
        <v>522</v>
      </c>
      <c r="E149" s="59" t="s">
        <v>11</v>
      </c>
      <c r="F149" s="60" t="s">
        <v>236</v>
      </c>
      <c r="G149" s="60" t="s">
        <v>540</v>
      </c>
      <c r="H149" s="127">
        <v>144</v>
      </c>
      <c r="I149" s="60" t="s">
        <v>161</v>
      </c>
      <c r="J149" s="120">
        <v>0</v>
      </c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48">
        <f t="shared" si="52"/>
        <v>0</v>
      </c>
      <c r="W149" s="120">
        <v>0</v>
      </c>
      <c r="X149" s="120"/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48">
        <f t="shared" si="53"/>
        <v>0</v>
      </c>
      <c r="AJ149" s="120">
        <v>0</v>
      </c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48">
        <f t="shared" si="54"/>
        <v>0</v>
      </c>
      <c r="AW149" s="120">
        <v>0</v>
      </c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2"/>
      <c r="BI149" s="53">
        <f t="shared" si="55"/>
        <v>0</v>
      </c>
      <c r="BJ149" s="120">
        <v>0</v>
      </c>
      <c r="BK149" s="120"/>
      <c r="BL149" s="120"/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53">
        <f t="shared" si="56"/>
        <v>0</v>
      </c>
      <c r="BW149" s="109">
        <f t="shared" si="57"/>
        <v>0</v>
      </c>
      <c r="BX149" s="109">
        <f t="shared" si="41"/>
        <v>0</v>
      </c>
      <c r="BY149" s="109">
        <f t="shared" si="42"/>
        <v>0</v>
      </c>
      <c r="BZ149" s="109">
        <f t="shared" si="43"/>
        <v>0</v>
      </c>
      <c r="CA149" s="109">
        <f t="shared" si="44"/>
        <v>0</v>
      </c>
      <c r="CB149" s="109">
        <f t="shared" si="45"/>
        <v>0</v>
      </c>
      <c r="CC149" s="109">
        <f t="shared" si="46"/>
        <v>0</v>
      </c>
      <c r="CD149" s="109">
        <f t="shared" si="47"/>
        <v>0</v>
      </c>
      <c r="CE149" s="109">
        <f t="shared" si="48"/>
        <v>0</v>
      </c>
      <c r="CF149" s="109">
        <f t="shared" si="49"/>
        <v>0</v>
      </c>
      <c r="CG149" s="109">
        <f t="shared" si="50"/>
        <v>0</v>
      </c>
      <c r="CH149" s="109">
        <f t="shared" si="51"/>
        <v>0</v>
      </c>
      <c r="CI149" s="54"/>
      <c r="CJ149" s="54">
        <f t="shared" si="58"/>
        <v>0</v>
      </c>
      <c r="CK149" s="55">
        <f t="shared" si="59"/>
        <v>0</v>
      </c>
    </row>
    <row r="150" spans="1:89" x14ac:dyDescent="0.35">
      <c r="A150" s="60" t="s">
        <v>11</v>
      </c>
      <c r="B150" s="60" t="s">
        <v>154</v>
      </c>
      <c r="C150" s="131">
        <v>400</v>
      </c>
      <c r="D150" s="59" t="s">
        <v>522</v>
      </c>
      <c r="E150" s="59" t="s">
        <v>11</v>
      </c>
      <c r="F150" s="60" t="s">
        <v>236</v>
      </c>
      <c r="G150" s="60" t="s">
        <v>540</v>
      </c>
      <c r="H150" s="127">
        <v>145</v>
      </c>
      <c r="I150" s="60" t="s">
        <v>160</v>
      </c>
      <c r="J150" s="120">
        <v>0</v>
      </c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48">
        <f t="shared" si="52"/>
        <v>0</v>
      </c>
      <c r="W150" s="120">
        <v>0</v>
      </c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48">
        <f t="shared" si="53"/>
        <v>0</v>
      </c>
      <c r="AJ150" s="120">
        <v>0</v>
      </c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48">
        <f t="shared" si="54"/>
        <v>0</v>
      </c>
      <c r="AW150" s="120">
        <v>0</v>
      </c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2"/>
      <c r="BI150" s="53">
        <f t="shared" si="55"/>
        <v>0</v>
      </c>
      <c r="BJ150" s="120">
        <v>0</v>
      </c>
      <c r="BK150" s="120"/>
      <c r="BL150" s="120"/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53">
        <f t="shared" si="56"/>
        <v>0</v>
      </c>
      <c r="BW150" s="109">
        <f t="shared" si="57"/>
        <v>0</v>
      </c>
      <c r="BX150" s="109">
        <f t="shared" si="41"/>
        <v>0</v>
      </c>
      <c r="BY150" s="109">
        <f t="shared" si="42"/>
        <v>0</v>
      </c>
      <c r="BZ150" s="109">
        <f t="shared" si="43"/>
        <v>0</v>
      </c>
      <c r="CA150" s="109">
        <f t="shared" si="44"/>
        <v>0</v>
      </c>
      <c r="CB150" s="109">
        <f t="shared" si="45"/>
        <v>0</v>
      </c>
      <c r="CC150" s="109">
        <f t="shared" si="46"/>
        <v>0</v>
      </c>
      <c r="CD150" s="109">
        <f t="shared" si="47"/>
        <v>0</v>
      </c>
      <c r="CE150" s="109">
        <f t="shared" si="48"/>
        <v>0</v>
      </c>
      <c r="CF150" s="109">
        <f t="shared" si="49"/>
        <v>0</v>
      </c>
      <c r="CG150" s="109">
        <f t="shared" si="50"/>
        <v>0</v>
      </c>
      <c r="CH150" s="109">
        <f t="shared" si="51"/>
        <v>0</v>
      </c>
      <c r="CI150" s="54"/>
      <c r="CJ150" s="54">
        <f t="shared" si="58"/>
        <v>0</v>
      </c>
      <c r="CK150" s="55">
        <f t="shared" si="59"/>
        <v>0</v>
      </c>
    </row>
    <row r="151" spans="1:89" x14ac:dyDescent="0.35">
      <c r="A151" s="60" t="s">
        <v>11</v>
      </c>
      <c r="B151" s="60" t="s">
        <v>235</v>
      </c>
      <c r="C151" s="131">
        <v>400</v>
      </c>
      <c r="D151" s="59" t="s">
        <v>522</v>
      </c>
      <c r="E151" s="59" t="s">
        <v>11</v>
      </c>
      <c r="F151" s="60" t="s">
        <v>236</v>
      </c>
      <c r="G151" s="60" t="s">
        <v>547</v>
      </c>
      <c r="H151" s="127">
        <v>146</v>
      </c>
      <c r="I151" s="60" t="s">
        <v>236</v>
      </c>
      <c r="J151" s="120">
        <v>0</v>
      </c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48">
        <f t="shared" si="52"/>
        <v>0</v>
      </c>
      <c r="W151" s="120">
        <v>0</v>
      </c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48">
        <f t="shared" si="53"/>
        <v>0</v>
      </c>
      <c r="AJ151" s="120">
        <v>0</v>
      </c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48">
        <f t="shared" si="54"/>
        <v>0</v>
      </c>
      <c r="AW151" s="120">
        <v>0</v>
      </c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2"/>
      <c r="BI151" s="53">
        <f t="shared" si="55"/>
        <v>0</v>
      </c>
      <c r="BJ151" s="120">
        <v>0</v>
      </c>
      <c r="BK151" s="120"/>
      <c r="BL151" s="120"/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53">
        <f t="shared" si="56"/>
        <v>0</v>
      </c>
      <c r="BW151" s="109">
        <f t="shared" si="57"/>
        <v>0</v>
      </c>
      <c r="BX151" s="109">
        <f t="shared" si="41"/>
        <v>0</v>
      </c>
      <c r="BY151" s="109">
        <f t="shared" si="42"/>
        <v>0</v>
      </c>
      <c r="BZ151" s="109">
        <f t="shared" si="43"/>
        <v>0</v>
      </c>
      <c r="CA151" s="109">
        <f t="shared" si="44"/>
        <v>0</v>
      </c>
      <c r="CB151" s="109">
        <f t="shared" si="45"/>
        <v>0</v>
      </c>
      <c r="CC151" s="109">
        <f t="shared" si="46"/>
        <v>0</v>
      </c>
      <c r="CD151" s="109">
        <f t="shared" si="47"/>
        <v>0</v>
      </c>
      <c r="CE151" s="109">
        <f t="shared" si="48"/>
        <v>0</v>
      </c>
      <c r="CF151" s="109">
        <f t="shared" si="49"/>
        <v>0</v>
      </c>
      <c r="CG151" s="109">
        <f t="shared" si="50"/>
        <v>0</v>
      </c>
      <c r="CH151" s="109">
        <f t="shared" si="51"/>
        <v>0</v>
      </c>
      <c r="CI151" s="54"/>
      <c r="CJ151" s="54">
        <f t="shared" si="58"/>
        <v>0</v>
      </c>
      <c r="CK151" s="55">
        <f t="shared" si="59"/>
        <v>0</v>
      </c>
    </row>
    <row r="152" spans="1:89" x14ac:dyDescent="0.35">
      <c r="A152" s="60" t="s">
        <v>11</v>
      </c>
      <c r="B152" s="60" t="s">
        <v>235</v>
      </c>
      <c r="C152" s="131">
        <v>400</v>
      </c>
      <c r="D152" s="59" t="s">
        <v>522</v>
      </c>
      <c r="E152" s="59" t="s">
        <v>11</v>
      </c>
      <c r="F152" s="60" t="s">
        <v>236</v>
      </c>
      <c r="G152" s="60" t="s">
        <v>540</v>
      </c>
      <c r="H152" s="127">
        <v>147</v>
      </c>
      <c r="I152" s="60" t="s">
        <v>238</v>
      </c>
      <c r="J152" s="120">
        <v>0</v>
      </c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48">
        <f t="shared" si="52"/>
        <v>0</v>
      </c>
      <c r="W152" s="120">
        <v>0</v>
      </c>
      <c r="X152" s="120"/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48">
        <f t="shared" si="53"/>
        <v>0</v>
      </c>
      <c r="AJ152" s="120">
        <v>0</v>
      </c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48">
        <f t="shared" si="54"/>
        <v>0</v>
      </c>
      <c r="AW152" s="120">
        <v>0</v>
      </c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2"/>
      <c r="BI152" s="53">
        <f t="shared" si="55"/>
        <v>0</v>
      </c>
      <c r="BJ152" s="120">
        <v>0</v>
      </c>
      <c r="BK152" s="120"/>
      <c r="BL152" s="120"/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53">
        <f t="shared" si="56"/>
        <v>0</v>
      </c>
      <c r="BW152" s="109">
        <f t="shared" si="57"/>
        <v>0</v>
      </c>
      <c r="BX152" s="109">
        <f t="shared" si="41"/>
        <v>0</v>
      </c>
      <c r="BY152" s="109">
        <f t="shared" si="42"/>
        <v>0</v>
      </c>
      <c r="BZ152" s="109">
        <f t="shared" si="43"/>
        <v>0</v>
      </c>
      <c r="CA152" s="109">
        <f t="shared" si="44"/>
        <v>0</v>
      </c>
      <c r="CB152" s="109">
        <f t="shared" si="45"/>
        <v>0</v>
      </c>
      <c r="CC152" s="109">
        <f t="shared" si="46"/>
        <v>0</v>
      </c>
      <c r="CD152" s="109">
        <f t="shared" si="47"/>
        <v>0</v>
      </c>
      <c r="CE152" s="109">
        <f t="shared" si="48"/>
        <v>0</v>
      </c>
      <c r="CF152" s="109">
        <f t="shared" si="49"/>
        <v>0</v>
      </c>
      <c r="CG152" s="109">
        <f t="shared" si="50"/>
        <v>0</v>
      </c>
      <c r="CH152" s="109">
        <f t="shared" si="51"/>
        <v>0</v>
      </c>
      <c r="CI152" s="54"/>
      <c r="CJ152" s="54">
        <f t="shared" si="58"/>
        <v>0</v>
      </c>
      <c r="CK152" s="55">
        <f t="shared" si="59"/>
        <v>0</v>
      </c>
    </row>
    <row r="153" spans="1:89" x14ac:dyDescent="0.35">
      <c r="A153" s="60" t="s">
        <v>11</v>
      </c>
      <c r="B153" s="60" t="s">
        <v>235</v>
      </c>
      <c r="C153" s="131">
        <v>400</v>
      </c>
      <c r="D153" s="59" t="s">
        <v>522</v>
      </c>
      <c r="E153" s="59" t="s">
        <v>11</v>
      </c>
      <c r="F153" s="60" t="s">
        <v>236</v>
      </c>
      <c r="G153" s="60" t="s">
        <v>540</v>
      </c>
      <c r="H153" s="127">
        <v>148</v>
      </c>
      <c r="I153" s="60" t="s">
        <v>237</v>
      </c>
      <c r="J153" s="120">
        <v>0</v>
      </c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48">
        <f t="shared" si="52"/>
        <v>0</v>
      </c>
      <c r="W153" s="120">
        <v>0</v>
      </c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48">
        <f t="shared" si="53"/>
        <v>0</v>
      </c>
      <c r="AJ153" s="120">
        <v>0</v>
      </c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48">
        <f t="shared" si="54"/>
        <v>0</v>
      </c>
      <c r="AW153" s="120">
        <v>0</v>
      </c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2"/>
      <c r="BI153" s="53">
        <f t="shared" si="55"/>
        <v>0</v>
      </c>
      <c r="BJ153" s="120">
        <v>0</v>
      </c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53">
        <f t="shared" si="56"/>
        <v>0</v>
      </c>
      <c r="BW153" s="109">
        <f t="shared" si="57"/>
        <v>0</v>
      </c>
      <c r="BX153" s="109">
        <f t="shared" si="41"/>
        <v>0</v>
      </c>
      <c r="BY153" s="109">
        <f t="shared" si="42"/>
        <v>0</v>
      </c>
      <c r="BZ153" s="109">
        <f t="shared" si="43"/>
        <v>0</v>
      </c>
      <c r="CA153" s="109">
        <f t="shared" si="44"/>
        <v>0</v>
      </c>
      <c r="CB153" s="109">
        <f t="shared" si="45"/>
        <v>0</v>
      </c>
      <c r="CC153" s="109">
        <f t="shared" si="46"/>
        <v>0</v>
      </c>
      <c r="CD153" s="109">
        <f t="shared" si="47"/>
        <v>0</v>
      </c>
      <c r="CE153" s="109">
        <f t="shared" si="48"/>
        <v>0</v>
      </c>
      <c r="CF153" s="109">
        <f t="shared" si="49"/>
        <v>0</v>
      </c>
      <c r="CG153" s="109">
        <f t="shared" si="50"/>
        <v>0</v>
      </c>
      <c r="CH153" s="109">
        <f t="shared" si="51"/>
        <v>0</v>
      </c>
      <c r="CI153" s="54"/>
      <c r="CJ153" s="54">
        <f t="shared" si="58"/>
        <v>0</v>
      </c>
      <c r="CK153" s="55">
        <f t="shared" si="59"/>
        <v>0</v>
      </c>
    </row>
    <row r="154" spans="1:89" x14ac:dyDescent="0.35">
      <c r="A154" s="60" t="s">
        <v>11</v>
      </c>
      <c r="B154" s="60" t="s">
        <v>235</v>
      </c>
      <c r="C154" s="131">
        <v>400</v>
      </c>
      <c r="D154" s="59" t="s">
        <v>522</v>
      </c>
      <c r="E154" s="59" t="s">
        <v>11</v>
      </c>
      <c r="F154" s="60" t="s">
        <v>236</v>
      </c>
      <c r="G154" s="60" t="s">
        <v>540</v>
      </c>
      <c r="H154" s="127">
        <v>149</v>
      </c>
      <c r="I154" s="60" t="s">
        <v>234</v>
      </c>
      <c r="J154" s="120">
        <v>0</v>
      </c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48">
        <f t="shared" si="52"/>
        <v>0</v>
      </c>
      <c r="W154" s="120">
        <v>0</v>
      </c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48">
        <f t="shared" si="53"/>
        <v>0</v>
      </c>
      <c r="AJ154" s="120">
        <v>0</v>
      </c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48">
        <f t="shared" si="54"/>
        <v>0</v>
      </c>
      <c r="AW154" s="120">
        <v>0</v>
      </c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2"/>
      <c r="BI154" s="53">
        <f t="shared" si="55"/>
        <v>0</v>
      </c>
      <c r="BJ154" s="120">
        <v>0</v>
      </c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53">
        <f t="shared" si="56"/>
        <v>0</v>
      </c>
      <c r="BW154" s="109">
        <f t="shared" si="57"/>
        <v>0</v>
      </c>
      <c r="BX154" s="109">
        <f t="shared" si="41"/>
        <v>0</v>
      </c>
      <c r="BY154" s="109">
        <f t="shared" si="42"/>
        <v>0</v>
      </c>
      <c r="BZ154" s="109">
        <f t="shared" si="43"/>
        <v>0</v>
      </c>
      <c r="CA154" s="109">
        <f t="shared" si="44"/>
        <v>0</v>
      </c>
      <c r="CB154" s="109">
        <f t="shared" si="45"/>
        <v>0</v>
      </c>
      <c r="CC154" s="109">
        <f t="shared" si="46"/>
        <v>0</v>
      </c>
      <c r="CD154" s="109">
        <f t="shared" si="47"/>
        <v>0</v>
      </c>
      <c r="CE154" s="109">
        <f t="shared" si="48"/>
        <v>0</v>
      </c>
      <c r="CF154" s="109">
        <f t="shared" si="49"/>
        <v>0</v>
      </c>
      <c r="CG154" s="109">
        <f t="shared" si="50"/>
        <v>0</v>
      </c>
      <c r="CH154" s="109">
        <f t="shared" si="51"/>
        <v>0</v>
      </c>
      <c r="CI154" s="54"/>
      <c r="CJ154" s="54">
        <f t="shared" si="58"/>
        <v>0</v>
      </c>
      <c r="CK154" s="55">
        <f t="shared" si="59"/>
        <v>0</v>
      </c>
    </row>
    <row r="155" spans="1:89" x14ac:dyDescent="0.35">
      <c r="A155" s="60" t="s">
        <v>11</v>
      </c>
      <c r="B155" s="60" t="s">
        <v>11</v>
      </c>
      <c r="C155" s="131">
        <v>400</v>
      </c>
      <c r="D155" s="59" t="s">
        <v>522</v>
      </c>
      <c r="E155" s="59" t="s">
        <v>11</v>
      </c>
      <c r="F155" s="60" t="s">
        <v>11</v>
      </c>
      <c r="G155" s="60" t="s">
        <v>550</v>
      </c>
      <c r="H155" s="127">
        <v>150</v>
      </c>
      <c r="I155" s="60" t="s">
        <v>11</v>
      </c>
      <c r="J155" s="120">
        <v>28</v>
      </c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48">
        <f t="shared" si="52"/>
        <v>28</v>
      </c>
      <c r="W155" s="120">
        <v>0</v>
      </c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48">
        <f t="shared" si="53"/>
        <v>0</v>
      </c>
      <c r="AJ155" s="120">
        <v>0</v>
      </c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48">
        <f t="shared" si="54"/>
        <v>0</v>
      </c>
      <c r="AW155" s="120">
        <v>0</v>
      </c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2"/>
      <c r="BI155" s="53">
        <f t="shared" si="55"/>
        <v>0</v>
      </c>
      <c r="BJ155" s="120">
        <v>15</v>
      </c>
      <c r="BK155" s="120"/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53">
        <f t="shared" si="56"/>
        <v>15</v>
      </c>
      <c r="BW155" s="109">
        <f t="shared" si="57"/>
        <v>43</v>
      </c>
      <c r="BX155" s="109">
        <f t="shared" si="41"/>
        <v>0</v>
      </c>
      <c r="BY155" s="109">
        <f t="shared" si="42"/>
        <v>0</v>
      </c>
      <c r="BZ155" s="109">
        <f t="shared" si="43"/>
        <v>0</v>
      </c>
      <c r="CA155" s="109">
        <f t="shared" si="44"/>
        <v>0</v>
      </c>
      <c r="CB155" s="109">
        <f t="shared" si="45"/>
        <v>0</v>
      </c>
      <c r="CC155" s="109">
        <f t="shared" si="46"/>
        <v>0</v>
      </c>
      <c r="CD155" s="109">
        <f t="shared" si="47"/>
        <v>0</v>
      </c>
      <c r="CE155" s="109">
        <f t="shared" si="48"/>
        <v>0</v>
      </c>
      <c r="CF155" s="109">
        <f t="shared" si="49"/>
        <v>0</v>
      </c>
      <c r="CG155" s="109">
        <f t="shared" si="50"/>
        <v>0</v>
      </c>
      <c r="CH155" s="109">
        <f t="shared" si="51"/>
        <v>0</v>
      </c>
      <c r="CI155" s="54"/>
      <c r="CJ155" s="54">
        <f t="shared" si="58"/>
        <v>43</v>
      </c>
      <c r="CK155" s="55">
        <f t="shared" si="59"/>
        <v>0</v>
      </c>
    </row>
    <row r="156" spans="1:89" x14ac:dyDescent="0.35">
      <c r="A156" s="60" t="s">
        <v>11</v>
      </c>
      <c r="B156" s="60" t="s">
        <v>11</v>
      </c>
      <c r="C156" s="131">
        <v>400</v>
      </c>
      <c r="D156" s="59" t="s">
        <v>522</v>
      </c>
      <c r="E156" s="59" t="s">
        <v>11</v>
      </c>
      <c r="F156" s="60" t="s">
        <v>11</v>
      </c>
      <c r="G156" s="60" t="s">
        <v>540</v>
      </c>
      <c r="H156" s="127">
        <v>151</v>
      </c>
      <c r="I156" s="60" t="s">
        <v>265</v>
      </c>
      <c r="J156" s="120">
        <v>0</v>
      </c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48">
        <f t="shared" si="52"/>
        <v>0</v>
      </c>
      <c r="W156" s="120">
        <v>0</v>
      </c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48">
        <f t="shared" si="53"/>
        <v>0</v>
      </c>
      <c r="AJ156" s="120">
        <v>0</v>
      </c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48">
        <f t="shared" si="54"/>
        <v>0</v>
      </c>
      <c r="AW156" s="120">
        <v>0</v>
      </c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2"/>
      <c r="BI156" s="53">
        <f t="shared" si="55"/>
        <v>0</v>
      </c>
      <c r="BJ156" s="120">
        <v>0</v>
      </c>
      <c r="BK156" s="120"/>
      <c r="BL156" s="120"/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53">
        <f t="shared" si="56"/>
        <v>0</v>
      </c>
      <c r="BW156" s="109">
        <f t="shared" si="57"/>
        <v>0</v>
      </c>
      <c r="BX156" s="109">
        <f t="shared" si="41"/>
        <v>0</v>
      </c>
      <c r="BY156" s="109">
        <f t="shared" si="42"/>
        <v>0</v>
      </c>
      <c r="BZ156" s="109">
        <f t="shared" si="43"/>
        <v>0</v>
      </c>
      <c r="CA156" s="109">
        <f t="shared" si="44"/>
        <v>0</v>
      </c>
      <c r="CB156" s="109">
        <f t="shared" si="45"/>
        <v>0</v>
      </c>
      <c r="CC156" s="109">
        <f t="shared" si="46"/>
        <v>0</v>
      </c>
      <c r="CD156" s="109">
        <f t="shared" si="47"/>
        <v>0</v>
      </c>
      <c r="CE156" s="109">
        <f t="shared" si="48"/>
        <v>0</v>
      </c>
      <c r="CF156" s="109">
        <f t="shared" si="49"/>
        <v>0</v>
      </c>
      <c r="CG156" s="109">
        <f t="shared" si="50"/>
        <v>0</v>
      </c>
      <c r="CH156" s="109">
        <f t="shared" si="51"/>
        <v>0</v>
      </c>
      <c r="CI156" s="54"/>
      <c r="CJ156" s="54">
        <f t="shared" si="58"/>
        <v>0</v>
      </c>
      <c r="CK156" s="55">
        <f t="shared" si="59"/>
        <v>0</v>
      </c>
    </row>
    <row r="157" spans="1:89" x14ac:dyDescent="0.35">
      <c r="A157" s="60" t="s">
        <v>11</v>
      </c>
      <c r="B157" s="60" t="s">
        <v>11</v>
      </c>
      <c r="C157" s="131">
        <v>400</v>
      </c>
      <c r="D157" s="59" t="s">
        <v>522</v>
      </c>
      <c r="E157" s="59" t="s">
        <v>11</v>
      </c>
      <c r="F157" s="60" t="s">
        <v>11</v>
      </c>
      <c r="G157" s="60" t="s">
        <v>540</v>
      </c>
      <c r="H157" s="127">
        <v>152</v>
      </c>
      <c r="I157" s="60" t="s">
        <v>264</v>
      </c>
      <c r="J157" s="120">
        <v>0</v>
      </c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48">
        <f t="shared" si="52"/>
        <v>0</v>
      </c>
      <c r="W157" s="120">
        <v>0</v>
      </c>
      <c r="X157" s="120"/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48">
        <f t="shared" si="53"/>
        <v>0</v>
      </c>
      <c r="AJ157" s="120">
        <v>0</v>
      </c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48">
        <f t="shared" si="54"/>
        <v>0</v>
      </c>
      <c r="AW157" s="120">
        <v>0</v>
      </c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2"/>
      <c r="BI157" s="53">
        <f t="shared" si="55"/>
        <v>0</v>
      </c>
      <c r="BJ157" s="120">
        <v>0</v>
      </c>
      <c r="BK157" s="120"/>
      <c r="BL157" s="120"/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53">
        <f t="shared" si="56"/>
        <v>0</v>
      </c>
      <c r="BW157" s="109">
        <f t="shared" si="57"/>
        <v>0</v>
      </c>
      <c r="BX157" s="109">
        <f t="shared" si="41"/>
        <v>0</v>
      </c>
      <c r="BY157" s="109">
        <f t="shared" si="42"/>
        <v>0</v>
      </c>
      <c r="BZ157" s="109">
        <f t="shared" si="43"/>
        <v>0</v>
      </c>
      <c r="CA157" s="109">
        <f t="shared" si="44"/>
        <v>0</v>
      </c>
      <c r="CB157" s="109">
        <f t="shared" si="45"/>
        <v>0</v>
      </c>
      <c r="CC157" s="109">
        <f t="shared" si="46"/>
        <v>0</v>
      </c>
      <c r="CD157" s="109">
        <f t="shared" si="47"/>
        <v>0</v>
      </c>
      <c r="CE157" s="109">
        <f t="shared" si="48"/>
        <v>0</v>
      </c>
      <c r="CF157" s="109">
        <f t="shared" si="49"/>
        <v>0</v>
      </c>
      <c r="CG157" s="109">
        <f t="shared" si="50"/>
        <v>0</v>
      </c>
      <c r="CH157" s="109">
        <f t="shared" si="51"/>
        <v>0</v>
      </c>
      <c r="CI157" s="54"/>
      <c r="CJ157" s="54">
        <f t="shared" si="58"/>
        <v>0</v>
      </c>
      <c r="CK157" s="55">
        <f t="shared" si="59"/>
        <v>0</v>
      </c>
    </row>
    <row r="158" spans="1:89" x14ac:dyDescent="0.35">
      <c r="A158" s="60" t="s">
        <v>11</v>
      </c>
      <c r="B158" s="60" t="s">
        <v>301</v>
      </c>
      <c r="C158" s="131">
        <v>400</v>
      </c>
      <c r="D158" s="59" t="s">
        <v>522</v>
      </c>
      <c r="E158" s="59" t="s">
        <v>11</v>
      </c>
      <c r="F158" s="60" t="s">
        <v>11</v>
      </c>
      <c r="G158" s="60" t="s">
        <v>540</v>
      </c>
      <c r="H158" s="127">
        <v>153</v>
      </c>
      <c r="I158" s="60" t="s">
        <v>302</v>
      </c>
      <c r="J158" s="120">
        <v>0</v>
      </c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48">
        <f t="shared" si="52"/>
        <v>0</v>
      </c>
      <c r="W158" s="120">
        <v>0</v>
      </c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48">
        <f t="shared" si="53"/>
        <v>0</v>
      </c>
      <c r="AJ158" s="120">
        <v>0</v>
      </c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48">
        <f t="shared" si="54"/>
        <v>0</v>
      </c>
      <c r="AW158" s="120">
        <v>0</v>
      </c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2"/>
      <c r="BI158" s="53">
        <f t="shared" si="55"/>
        <v>0</v>
      </c>
      <c r="BJ158" s="120">
        <v>0</v>
      </c>
      <c r="BK158" s="120"/>
      <c r="BL158" s="120"/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53">
        <f t="shared" si="56"/>
        <v>0</v>
      </c>
      <c r="BW158" s="109">
        <f t="shared" si="57"/>
        <v>0</v>
      </c>
      <c r="BX158" s="109">
        <f t="shared" si="41"/>
        <v>0</v>
      </c>
      <c r="BY158" s="109">
        <f t="shared" si="42"/>
        <v>0</v>
      </c>
      <c r="BZ158" s="109">
        <f t="shared" si="43"/>
        <v>0</v>
      </c>
      <c r="CA158" s="109">
        <f t="shared" si="44"/>
        <v>0</v>
      </c>
      <c r="CB158" s="109">
        <f t="shared" si="45"/>
        <v>0</v>
      </c>
      <c r="CC158" s="109">
        <f t="shared" si="46"/>
        <v>0</v>
      </c>
      <c r="CD158" s="109">
        <f t="shared" si="47"/>
        <v>0</v>
      </c>
      <c r="CE158" s="109">
        <f t="shared" si="48"/>
        <v>0</v>
      </c>
      <c r="CF158" s="109">
        <f t="shared" si="49"/>
        <v>0</v>
      </c>
      <c r="CG158" s="109">
        <f t="shared" si="50"/>
        <v>0</v>
      </c>
      <c r="CH158" s="109">
        <f t="shared" si="51"/>
        <v>0</v>
      </c>
      <c r="CI158" s="54"/>
      <c r="CJ158" s="54">
        <f t="shared" si="58"/>
        <v>0</v>
      </c>
      <c r="CK158" s="55">
        <f t="shared" si="59"/>
        <v>0</v>
      </c>
    </row>
    <row r="159" spans="1:89" x14ac:dyDescent="0.35">
      <c r="A159" s="60" t="s">
        <v>11</v>
      </c>
      <c r="B159" s="60" t="s">
        <v>301</v>
      </c>
      <c r="C159" s="131">
        <v>400</v>
      </c>
      <c r="D159" s="59" t="s">
        <v>522</v>
      </c>
      <c r="E159" s="59" t="s">
        <v>11</v>
      </c>
      <c r="F159" s="60" t="s">
        <v>11</v>
      </c>
      <c r="G159" s="60" t="s">
        <v>540</v>
      </c>
      <c r="H159" s="127">
        <v>154</v>
      </c>
      <c r="I159" s="60" t="s">
        <v>301</v>
      </c>
      <c r="J159" s="120">
        <v>8</v>
      </c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48">
        <f t="shared" si="52"/>
        <v>8</v>
      </c>
      <c r="W159" s="120">
        <v>0</v>
      </c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48">
        <f t="shared" si="53"/>
        <v>0</v>
      </c>
      <c r="AJ159" s="120">
        <v>0</v>
      </c>
      <c r="AK159" s="120"/>
      <c r="AL159" s="120"/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48">
        <f t="shared" si="54"/>
        <v>0</v>
      </c>
      <c r="AW159" s="120">
        <v>0</v>
      </c>
      <c r="AX159" s="120"/>
      <c r="AY159" s="120"/>
      <c r="AZ159" s="120"/>
      <c r="BA159" s="120"/>
      <c r="BB159" s="120"/>
      <c r="BC159" s="120"/>
      <c r="BD159" s="120"/>
      <c r="BE159" s="120"/>
      <c r="BF159" s="120"/>
      <c r="BG159" s="120"/>
      <c r="BH159" s="122"/>
      <c r="BI159" s="53">
        <f t="shared" si="55"/>
        <v>0</v>
      </c>
      <c r="BJ159" s="120">
        <v>0</v>
      </c>
      <c r="BK159" s="120"/>
      <c r="BL159" s="120"/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53">
        <f t="shared" si="56"/>
        <v>0</v>
      </c>
      <c r="BW159" s="109">
        <f t="shared" si="57"/>
        <v>8</v>
      </c>
      <c r="BX159" s="109">
        <f t="shared" si="41"/>
        <v>0</v>
      </c>
      <c r="BY159" s="109">
        <f t="shared" si="42"/>
        <v>0</v>
      </c>
      <c r="BZ159" s="109">
        <f t="shared" si="43"/>
        <v>0</v>
      </c>
      <c r="CA159" s="109">
        <f t="shared" si="44"/>
        <v>0</v>
      </c>
      <c r="CB159" s="109">
        <f t="shared" si="45"/>
        <v>0</v>
      </c>
      <c r="CC159" s="109">
        <f t="shared" si="46"/>
        <v>0</v>
      </c>
      <c r="CD159" s="109">
        <f t="shared" si="47"/>
        <v>0</v>
      </c>
      <c r="CE159" s="109">
        <f t="shared" si="48"/>
        <v>0</v>
      </c>
      <c r="CF159" s="109">
        <f t="shared" si="49"/>
        <v>0</v>
      </c>
      <c r="CG159" s="109">
        <f t="shared" si="50"/>
        <v>0</v>
      </c>
      <c r="CH159" s="109">
        <f t="shared" si="51"/>
        <v>0</v>
      </c>
      <c r="CI159" s="54"/>
      <c r="CJ159" s="54">
        <f t="shared" si="58"/>
        <v>8</v>
      </c>
      <c r="CK159" s="55">
        <f t="shared" si="59"/>
        <v>0</v>
      </c>
    </row>
    <row r="160" spans="1:89" x14ac:dyDescent="0.35">
      <c r="A160" s="60" t="s">
        <v>11</v>
      </c>
      <c r="B160" s="60" t="s">
        <v>301</v>
      </c>
      <c r="C160" s="131">
        <v>400</v>
      </c>
      <c r="D160" s="59" t="s">
        <v>522</v>
      </c>
      <c r="E160" s="59" t="s">
        <v>11</v>
      </c>
      <c r="F160" s="60" t="s">
        <v>11</v>
      </c>
      <c r="G160" s="60" t="s">
        <v>543</v>
      </c>
      <c r="H160" s="127">
        <v>155</v>
      </c>
      <c r="I160" s="60" t="s">
        <v>303</v>
      </c>
      <c r="J160" s="120">
        <v>1</v>
      </c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48">
        <f t="shared" si="52"/>
        <v>1</v>
      </c>
      <c r="W160" s="120">
        <v>0</v>
      </c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48">
        <f t="shared" si="53"/>
        <v>0</v>
      </c>
      <c r="AJ160" s="120">
        <v>0</v>
      </c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48">
        <f t="shared" si="54"/>
        <v>0</v>
      </c>
      <c r="AW160" s="120">
        <v>0</v>
      </c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2"/>
      <c r="BI160" s="53">
        <f t="shared" si="55"/>
        <v>0</v>
      </c>
      <c r="BJ160" s="120">
        <v>1</v>
      </c>
      <c r="BK160" s="120"/>
      <c r="BL160" s="120"/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53">
        <f t="shared" si="56"/>
        <v>1</v>
      </c>
      <c r="BW160" s="109">
        <f t="shared" si="57"/>
        <v>2</v>
      </c>
      <c r="BX160" s="109">
        <f t="shared" si="41"/>
        <v>0</v>
      </c>
      <c r="BY160" s="109">
        <f t="shared" si="42"/>
        <v>0</v>
      </c>
      <c r="BZ160" s="109">
        <f t="shared" si="43"/>
        <v>0</v>
      </c>
      <c r="CA160" s="109">
        <f t="shared" si="44"/>
        <v>0</v>
      </c>
      <c r="CB160" s="109">
        <f t="shared" si="45"/>
        <v>0</v>
      </c>
      <c r="CC160" s="109">
        <f t="shared" si="46"/>
        <v>0</v>
      </c>
      <c r="CD160" s="109">
        <f t="shared" si="47"/>
        <v>0</v>
      </c>
      <c r="CE160" s="109">
        <f t="shared" si="48"/>
        <v>0</v>
      </c>
      <c r="CF160" s="109">
        <f t="shared" si="49"/>
        <v>0</v>
      </c>
      <c r="CG160" s="109">
        <f t="shared" si="50"/>
        <v>0</v>
      </c>
      <c r="CH160" s="109">
        <f t="shared" si="51"/>
        <v>0</v>
      </c>
      <c r="CI160" s="54"/>
      <c r="CJ160" s="54">
        <f t="shared" si="58"/>
        <v>2</v>
      </c>
      <c r="CK160" s="55">
        <f t="shared" si="59"/>
        <v>0</v>
      </c>
    </row>
    <row r="161" spans="1:89" x14ac:dyDescent="0.35">
      <c r="A161" s="60" t="s">
        <v>11</v>
      </c>
      <c r="B161" s="60" t="s">
        <v>301</v>
      </c>
      <c r="C161" s="131">
        <v>400</v>
      </c>
      <c r="D161" s="59" t="s">
        <v>522</v>
      </c>
      <c r="E161" s="59" t="s">
        <v>11</v>
      </c>
      <c r="F161" s="60" t="s">
        <v>11</v>
      </c>
      <c r="G161" s="60" t="s">
        <v>540</v>
      </c>
      <c r="H161" s="127">
        <v>156</v>
      </c>
      <c r="I161" s="60" t="s">
        <v>304</v>
      </c>
      <c r="J161" s="120">
        <v>1</v>
      </c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48">
        <f t="shared" si="52"/>
        <v>1</v>
      </c>
      <c r="W161" s="120">
        <v>0</v>
      </c>
      <c r="X161" s="120"/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48">
        <f t="shared" si="53"/>
        <v>0</v>
      </c>
      <c r="AJ161" s="120">
        <v>0</v>
      </c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48">
        <f t="shared" si="54"/>
        <v>0</v>
      </c>
      <c r="AW161" s="120">
        <v>0</v>
      </c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2"/>
      <c r="BI161" s="53">
        <f t="shared" si="55"/>
        <v>0</v>
      </c>
      <c r="BJ161" s="120">
        <v>0</v>
      </c>
      <c r="BK161" s="120"/>
      <c r="BL161" s="120"/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53">
        <f t="shared" si="56"/>
        <v>0</v>
      </c>
      <c r="BW161" s="109">
        <f t="shared" si="57"/>
        <v>1</v>
      </c>
      <c r="BX161" s="109">
        <f t="shared" si="41"/>
        <v>0</v>
      </c>
      <c r="BY161" s="109">
        <f t="shared" si="42"/>
        <v>0</v>
      </c>
      <c r="BZ161" s="109">
        <f t="shared" si="43"/>
        <v>0</v>
      </c>
      <c r="CA161" s="109">
        <f t="shared" si="44"/>
        <v>0</v>
      </c>
      <c r="CB161" s="109">
        <f t="shared" si="45"/>
        <v>0</v>
      </c>
      <c r="CC161" s="109">
        <f t="shared" si="46"/>
        <v>0</v>
      </c>
      <c r="CD161" s="109">
        <f t="shared" si="47"/>
        <v>0</v>
      </c>
      <c r="CE161" s="109">
        <f t="shared" si="48"/>
        <v>0</v>
      </c>
      <c r="CF161" s="109">
        <f t="shared" si="49"/>
        <v>0</v>
      </c>
      <c r="CG161" s="109">
        <f t="shared" si="50"/>
        <v>0</v>
      </c>
      <c r="CH161" s="109">
        <f t="shared" si="51"/>
        <v>0</v>
      </c>
      <c r="CI161" s="54"/>
      <c r="CJ161" s="54">
        <f t="shared" si="58"/>
        <v>1</v>
      </c>
      <c r="CK161" s="55">
        <f t="shared" si="59"/>
        <v>0</v>
      </c>
    </row>
    <row r="162" spans="1:89" x14ac:dyDescent="0.35">
      <c r="A162" s="60" t="s">
        <v>11</v>
      </c>
      <c r="B162" s="60" t="s">
        <v>333</v>
      </c>
      <c r="C162" s="131">
        <v>400</v>
      </c>
      <c r="D162" s="59" t="s">
        <v>522</v>
      </c>
      <c r="E162" s="59" t="s">
        <v>11</v>
      </c>
      <c r="F162" s="60" t="s">
        <v>11</v>
      </c>
      <c r="G162" s="60" t="s">
        <v>540</v>
      </c>
      <c r="H162" s="127">
        <v>157</v>
      </c>
      <c r="I162" s="60" t="s">
        <v>318</v>
      </c>
      <c r="J162" s="120">
        <v>1</v>
      </c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48">
        <f t="shared" si="52"/>
        <v>1</v>
      </c>
      <c r="W162" s="120">
        <v>0</v>
      </c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48">
        <f t="shared" si="53"/>
        <v>0</v>
      </c>
      <c r="AJ162" s="120">
        <v>0</v>
      </c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48">
        <f t="shared" si="54"/>
        <v>0</v>
      </c>
      <c r="AW162" s="120">
        <v>0</v>
      </c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2"/>
      <c r="BI162" s="53">
        <f t="shared" si="55"/>
        <v>0</v>
      </c>
      <c r="BJ162" s="120">
        <v>0</v>
      </c>
      <c r="BK162" s="120"/>
      <c r="BL162" s="120"/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53">
        <f t="shared" si="56"/>
        <v>0</v>
      </c>
      <c r="BW162" s="109">
        <f t="shared" si="57"/>
        <v>1</v>
      </c>
      <c r="BX162" s="109">
        <f t="shared" si="41"/>
        <v>0</v>
      </c>
      <c r="BY162" s="109">
        <f t="shared" si="42"/>
        <v>0</v>
      </c>
      <c r="BZ162" s="109">
        <f t="shared" si="43"/>
        <v>0</v>
      </c>
      <c r="CA162" s="109">
        <f t="shared" si="44"/>
        <v>0</v>
      </c>
      <c r="CB162" s="109">
        <f t="shared" si="45"/>
        <v>0</v>
      </c>
      <c r="CC162" s="109">
        <f t="shared" si="46"/>
        <v>0</v>
      </c>
      <c r="CD162" s="109">
        <f t="shared" si="47"/>
        <v>0</v>
      </c>
      <c r="CE162" s="109">
        <f t="shared" si="48"/>
        <v>0</v>
      </c>
      <c r="CF162" s="109">
        <f t="shared" si="49"/>
        <v>0</v>
      </c>
      <c r="CG162" s="109">
        <f t="shared" si="50"/>
        <v>0</v>
      </c>
      <c r="CH162" s="109">
        <f t="shared" si="51"/>
        <v>0</v>
      </c>
      <c r="CI162" s="54"/>
      <c r="CJ162" s="54">
        <f t="shared" si="58"/>
        <v>1</v>
      </c>
      <c r="CK162" s="55">
        <f t="shared" si="59"/>
        <v>0</v>
      </c>
    </row>
    <row r="163" spans="1:89" x14ac:dyDescent="0.35">
      <c r="A163" s="60" t="s">
        <v>11</v>
      </c>
      <c r="B163" s="60" t="s">
        <v>333</v>
      </c>
      <c r="C163" s="131">
        <v>400</v>
      </c>
      <c r="D163" s="59" t="s">
        <v>522</v>
      </c>
      <c r="E163" s="59" t="s">
        <v>11</v>
      </c>
      <c r="F163" s="60" t="s">
        <v>11</v>
      </c>
      <c r="G163" s="60" t="s">
        <v>540</v>
      </c>
      <c r="H163" s="127">
        <v>158</v>
      </c>
      <c r="I163" s="60" t="s">
        <v>319</v>
      </c>
      <c r="J163" s="120">
        <v>0</v>
      </c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48">
        <f t="shared" si="52"/>
        <v>0</v>
      </c>
      <c r="W163" s="120">
        <v>0</v>
      </c>
      <c r="X163" s="120"/>
      <c r="Y163" s="120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48">
        <f t="shared" si="53"/>
        <v>0</v>
      </c>
      <c r="AJ163" s="120">
        <v>0</v>
      </c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20"/>
      <c r="AU163" s="120"/>
      <c r="AV163" s="48">
        <f t="shared" si="54"/>
        <v>0</v>
      </c>
      <c r="AW163" s="120">
        <v>0</v>
      </c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2"/>
      <c r="BI163" s="53">
        <f t="shared" si="55"/>
        <v>0</v>
      </c>
      <c r="BJ163" s="120">
        <v>0</v>
      </c>
      <c r="BK163" s="120"/>
      <c r="BL163" s="120"/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53">
        <f t="shared" si="56"/>
        <v>0</v>
      </c>
      <c r="BW163" s="109">
        <f t="shared" si="57"/>
        <v>0</v>
      </c>
      <c r="BX163" s="109">
        <f t="shared" si="41"/>
        <v>0</v>
      </c>
      <c r="BY163" s="109">
        <f t="shared" si="42"/>
        <v>0</v>
      </c>
      <c r="BZ163" s="109">
        <f t="shared" si="43"/>
        <v>0</v>
      </c>
      <c r="CA163" s="109">
        <f t="shared" si="44"/>
        <v>0</v>
      </c>
      <c r="CB163" s="109">
        <f t="shared" si="45"/>
        <v>0</v>
      </c>
      <c r="CC163" s="109">
        <f t="shared" si="46"/>
        <v>0</v>
      </c>
      <c r="CD163" s="109">
        <f t="shared" si="47"/>
        <v>0</v>
      </c>
      <c r="CE163" s="109">
        <f t="shared" si="48"/>
        <v>0</v>
      </c>
      <c r="CF163" s="109">
        <f t="shared" si="49"/>
        <v>0</v>
      </c>
      <c r="CG163" s="109">
        <f t="shared" si="50"/>
        <v>0</v>
      </c>
      <c r="CH163" s="109">
        <f t="shared" si="51"/>
        <v>0</v>
      </c>
      <c r="CI163" s="54"/>
      <c r="CJ163" s="54">
        <f t="shared" si="58"/>
        <v>0</v>
      </c>
      <c r="CK163" s="55">
        <f t="shared" si="59"/>
        <v>0</v>
      </c>
    </row>
    <row r="164" spans="1:89" x14ac:dyDescent="0.35">
      <c r="A164" s="60" t="s">
        <v>11</v>
      </c>
      <c r="B164" s="60" t="s">
        <v>321</v>
      </c>
      <c r="C164" s="131">
        <v>400</v>
      </c>
      <c r="D164" s="59" t="s">
        <v>522</v>
      </c>
      <c r="E164" s="59" t="s">
        <v>11</v>
      </c>
      <c r="F164" s="60" t="s">
        <v>11</v>
      </c>
      <c r="G164" s="60" t="s">
        <v>540</v>
      </c>
      <c r="H164" s="127">
        <v>159</v>
      </c>
      <c r="I164" s="60" t="s">
        <v>322</v>
      </c>
      <c r="J164" s="120">
        <v>0</v>
      </c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48">
        <f t="shared" si="52"/>
        <v>0</v>
      </c>
      <c r="W164" s="120">
        <v>0</v>
      </c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48">
        <f t="shared" si="53"/>
        <v>0</v>
      </c>
      <c r="AJ164" s="120">
        <v>0</v>
      </c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48">
        <f t="shared" si="54"/>
        <v>0</v>
      </c>
      <c r="AW164" s="120">
        <v>0</v>
      </c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2"/>
      <c r="BI164" s="53">
        <f t="shared" si="55"/>
        <v>0</v>
      </c>
      <c r="BJ164" s="120">
        <v>0</v>
      </c>
      <c r="BK164" s="120"/>
      <c r="BL164" s="120"/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53">
        <f t="shared" si="56"/>
        <v>0</v>
      </c>
      <c r="BW164" s="109">
        <f t="shared" si="57"/>
        <v>0</v>
      </c>
      <c r="BX164" s="109">
        <f t="shared" si="41"/>
        <v>0</v>
      </c>
      <c r="BY164" s="109">
        <f t="shared" si="42"/>
        <v>0</v>
      </c>
      <c r="BZ164" s="109">
        <f t="shared" si="43"/>
        <v>0</v>
      </c>
      <c r="CA164" s="109">
        <f t="shared" si="44"/>
        <v>0</v>
      </c>
      <c r="CB164" s="109">
        <f t="shared" si="45"/>
        <v>0</v>
      </c>
      <c r="CC164" s="109">
        <f t="shared" si="46"/>
        <v>0</v>
      </c>
      <c r="CD164" s="109">
        <f t="shared" si="47"/>
        <v>0</v>
      </c>
      <c r="CE164" s="109">
        <f t="shared" si="48"/>
        <v>0</v>
      </c>
      <c r="CF164" s="109">
        <f t="shared" si="49"/>
        <v>0</v>
      </c>
      <c r="CG164" s="109">
        <f t="shared" si="50"/>
        <v>0</v>
      </c>
      <c r="CH164" s="109">
        <f t="shared" si="51"/>
        <v>0</v>
      </c>
      <c r="CI164" s="54"/>
      <c r="CJ164" s="54">
        <f t="shared" si="58"/>
        <v>0</v>
      </c>
      <c r="CK164" s="55">
        <f t="shared" si="59"/>
        <v>0</v>
      </c>
    </row>
    <row r="165" spans="1:89" x14ac:dyDescent="0.35">
      <c r="A165" s="60" t="s">
        <v>11</v>
      </c>
      <c r="B165" s="60" t="s">
        <v>321</v>
      </c>
      <c r="C165" s="131">
        <v>400</v>
      </c>
      <c r="D165" s="59" t="s">
        <v>522</v>
      </c>
      <c r="E165" s="59" t="s">
        <v>11</v>
      </c>
      <c r="F165" s="60" t="s">
        <v>461</v>
      </c>
      <c r="G165" s="60" t="s">
        <v>540</v>
      </c>
      <c r="H165" s="127">
        <v>160</v>
      </c>
      <c r="I165" s="60" t="s">
        <v>320</v>
      </c>
      <c r="J165" s="120">
        <v>0</v>
      </c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48">
        <f t="shared" si="52"/>
        <v>0</v>
      </c>
      <c r="W165" s="120">
        <v>0</v>
      </c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48">
        <f t="shared" si="53"/>
        <v>0</v>
      </c>
      <c r="AJ165" s="120">
        <v>0</v>
      </c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48">
        <f t="shared" si="54"/>
        <v>0</v>
      </c>
      <c r="AW165" s="120">
        <v>0</v>
      </c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2"/>
      <c r="BI165" s="53">
        <f t="shared" si="55"/>
        <v>0</v>
      </c>
      <c r="BJ165" s="120">
        <v>0</v>
      </c>
      <c r="BK165" s="120"/>
      <c r="BL165" s="120"/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53">
        <f t="shared" si="56"/>
        <v>0</v>
      </c>
      <c r="BW165" s="109">
        <f t="shared" si="57"/>
        <v>0</v>
      </c>
      <c r="BX165" s="109">
        <f t="shared" si="41"/>
        <v>0</v>
      </c>
      <c r="BY165" s="109">
        <f t="shared" si="42"/>
        <v>0</v>
      </c>
      <c r="BZ165" s="109">
        <f t="shared" si="43"/>
        <v>0</v>
      </c>
      <c r="CA165" s="109">
        <f t="shared" si="44"/>
        <v>0</v>
      </c>
      <c r="CB165" s="109">
        <f t="shared" si="45"/>
        <v>0</v>
      </c>
      <c r="CC165" s="109">
        <f t="shared" si="46"/>
        <v>0</v>
      </c>
      <c r="CD165" s="109">
        <f t="shared" si="47"/>
        <v>0</v>
      </c>
      <c r="CE165" s="109">
        <f t="shared" si="48"/>
        <v>0</v>
      </c>
      <c r="CF165" s="109">
        <f t="shared" si="49"/>
        <v>0</v>
      </c>
      <c r="CG165" s="109">
        <f t="shared" si="50"/>
        <v>0</v>
      </c>
      <c r="CH165" s="109">
        <f t="shared" si="51"/>
        <v>0</v>
      </c>
      <c r="CI165" s="54"/>
      <c r="CJ165" s="54">
        <f t="shared" si="58"/>
        <v>0</v>
      </c>
      <c r="CK165" s="55">
        <f t="shared" si="59"/>
        <v>0</v>
      </c>
    </row>
    <row r="166" spans="1:89" x14ac:dyDescent="0.35">
      <c r="A166" s="60" t="s">
        <v>70</v>
      </c>
      <c r="B166" s="60" t="s">
        <v>306</v>
      </c>
      <c r="C166" s="131">
        <v>406</v>
      </c>
      <c r="D166" s="59" t="s">
        <v>520</v>
      </c>
      <c r="E166" s="59" t="s">
        <v>70</v>
      </c>
      <c r="F166" s="60" t="s">
        <v>306</v>
      </c>
      <c r="G166" s="60" t="s">
        <v>550</v>
      </c>
      <c r="H166" s="127">
        <v>161</v>
      </c>
      <c r="I166" s="60" t="s">
        <v>309</v>
      </c>
      <c r="J166" s="120">
        <v>3</v>
      </c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48">
        <f t="shared" si="52"/>
        <v>3</v>
      </c>
      <c r="W166" s="120">
        <v>0</v>
      </c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48">
        <f t="shared" si="53"/>
        <v>0</v>
      </c>
      <c r="AJ166" s="120">
        <v>0</v>
      </c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48">
        <f t="shared" si="54"/>
        <v>0</v>
      </c>
      <c r="AW166" s="120">
        <v>0</v>
      </c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2"/>
      <c r="BI166" s="53">
        <f t="shared" si="55"/>
        <v>0</v>
      </c>
      <c r="BJ166" s="120">
        <v>0</v>
      </c>
      <c r="BK166" s="120"/>
      <c r="BL166" s="120"/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53">
        <f t="shared" si="56"/>
        <v>0</v>
      </c>
      <c r="BW166" s="109">
        <f t="shared" si="57"/>
        <v>3</v>
      </c>
      <c r="BX166" s="109">
        <f t="shared" si="41"/>
        <v>0</v>
      </c>
      <c r="BY166" s="109">
        <f t="shared" si="42"/>
        <v>0</v>
      </c>
      <c r="BZ166" s="109">
        <f t="shared" si="43"/>
        <v>0</v>
      </c>
      <c r="CA166" s="109">
        <f t="shared" si="44"/>
        <v>0</v>
      </c>
      <c r="CB166" s="109">
        <f t="shared" si="45"/>
        <v>0</v>
      </c>
      <c r="CC166" s="109">
        <f t="shared" si="46"/>
        <v>0</v>
      </c>
      <c r="CD166" s="109">
        <f t="shared" si="47"/>
        <v>0</v>
      </c>
      <c r="CE166" s="109">
        <f t="shared" si="48"/>
        <v>0</v>
      </c>
      <c r="CF166" s="109">
        <f t="shared" si="49"/>
        <v>0</v>
      </c>
      <c r="CG166" s="109">
        <f t="shared" si="50"/>
        <v>0</v>
      </c>
      <c r="CH166" s="109">
        <f t="shared" si="51"/>
        <v>0</v>
      </c>
      <c r="CI166" s="54"/>
      <c r="CJ166" s="54">
        <f t="shared" si="58"/>
        <v>3</v>
      </c>
      <c r="CK166" s="55">
        <f t="shared" si="59"/>
        <v>0</v>
      </c>
    </row>
    <row r="167" spans="1:89" x14ac:dyDescent="0.35">
      <c r="A167" s="60" t="s">
        <v>70</v>
      </c>
      <c r="B167" s="60" t="s">
        <v>71</v>
      </c>
      <c r="C167" s="131">
        <v>406</v>
      </c>
      <c r="D167" s="59" t="s">
        <v>520</v>
      </c>
      <c r="E167" s="59" t="s">
        <v>70</v>
      </c>
      <c r="F167" s="60" t="s">
        <v>71</v>
      </c>
      <c r="G167" s="60" t="s">
        <v>540</v>
      </c>
      <c r="H167" s="127">
        <v>163</v>
      </c>
      <c r="I167" s="60" t="s">
        <v>75</v>
      </c>
      <c r="J167" s="120">
        <v>16</v>
      </c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48">
        <f t="shared" si="52"/>
        <v>16</v>
      </c>
      <c r="W167" s="120">
        <v>0</v>
      </c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48">
        <f t="shared" si="53"/>
        <v>0</v>
      </c>
      <c r="AJ167" s="120">
        <v>0</v>
      </c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48">
        <f t="shared" si="54"/>
        <v>0</v>
      </c>
      <c r="AW167" s="120">
        <v>0</v>
      </c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2"/>
      <c r="BI167" s="53">
        <f t="shared" si="55"/>
        <v>0</v>
      </c>
      <c r="BJ167" s="120">
        <v>0</v>
      </c>
      <c r="BK167" s="120"/>
      <c r="BL167" s="120"/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53">
        <f t="shared" si="56"/>
        <v>0</v>
      </c>
      <c r="BW167" s="109">
        <f t="shared" si="57"/>
        <v>16</v>
      </c>
      <c r="BX167" s="109">
        <f t="shared" si="41"/>
        <v>0</v>
      </c>
      <c r="BY167" s="109">
        <f t="shared" si="42"/>
        <v>0</v>
      </c>
      <c r="BZ167" s="109">
        <f t="shared" si="43"/>
        <v>0</v>
      </c>
      <c r="CA167" s="109">
        <f t="shared" si="44"/>
        <v>0</v>
      </c>
      <c r="CB167" s="109">
        <f t="shared" si="45"/>
        <v>0</v>
      </c>
      <c r="CC167" s="109">
        <f t="shared" si="46"/>
        <v>0</v>
      </c>
      <c r="CD167" s="109">
        <f t="shared" si="47"/>
        <v>0</v>
      </c>
      <c r="CE167" s="109">
        <f t="shared" si="48"/>
        <v>0</v>
      </c>
      <c r="CF167" s="109">
        <f t="shared" si="49"/>
        <v>0</v>
      </c>
      <c r="CG167" s="109">
        <f t="shared" si="50"/>
        <v>0</v>
      </c>
      <c r="CH167" s="109">
        <f t="shared" si="51"/>
        <v>0</v>
      </c>
      <c r="CI167" s="54"/>
      <c r="CJ167" s="54">
        <f t="shared" si="58"/>
        <v>16</v>
      </c>
      <c r="CK167" s="55">
        <f t="shared" si="59"/>
        <v>0</v>
      </c>
    </row>
    <row r="168" spans="1:89" x14ac:dyDescent="0.35">
      <c r="A168" s="60" t="s">
        <v>70</v>
      </c>
      <c r="B168" s="60" t="s">
        <v>71</v>
      </c>
      <c r="C168" s="131">
        <v>406</v>
      </c>
      <c r="D168" s="59" t="s">
        <v>520</v>
      </c>
      <c r="E168" s="59" t="s">
        <v>70</v>
      </c>
      <c r="F168" s="60" t="s">
        <v>71</v>
      </c>
      <c r="G168" s="60" t="s">
        <v>540</v>
      </c>
      <c r="H168" s="127">
        <v>164</v>
      </c>
      <c r="I168" s="60" t="s">
        <v>72</v>
      </c>
      <c r="J168" s="120">
        <v>0</v>
      </c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48">
        <f t="shared" si="52"/>
        <v>0</v>
      </c>
      <c r="W168" s="120">
        <v>0</v>
      </c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48">
        <f t="shared" si="53"/>
        <v>0</v>
      </c>
      <c r="AJ168" s="120">
        <v>0</v>
      </c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48">
        <f t="shared" si="54"/>
        <v>0</v>
      </c>
      <c r="AW168" s="120">
        <v>0</v>
      </c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2"/>
      <c r="BI168" s="53">
        <f t="shared" si="55"/>
        <v>0</v>
      </c>
      <c r="BJ168" s="120">
        <v>0</v>
      </c>
      <c r="BK168" s="120"/>
      <c r="BL168" s="120"/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53">
        <f t="shared" si="56"/>
        <v>0</v>
      </c>
      <c r="BW168" s="109">
        <f t="shared" si="57"/>
        <v>0</v>
      </c>
      <c r="BX168" s="109">
        <f t="shared" si="41"/>
        <v>0</v>
      </c>
      <c r="BY168" s="109">
        <f t="shared" si="42"/>
        <v>0</v>
      </c>
      <c r="BZ168" s="109">
        <f t="shared" si="43"/>
        <v>0</v>
      </c>
      <c r="CA168" s="109">
        <f t="shared" si="44"/>
        <v>0</v>
      </c>
      <c r="CB168" s="109">
        <f t="shared" si="45"/>
        <v>0</v>
      </c>
      <c r="CC168" s="109">
        <f t="shared" si="46"/>
        <v>0</v>
      </c>
      <c r="CD168" s="109">
        <f t="shared" si="47"/>
        <v>0</v>
      </c>
      <c r="CE168" s="109">
        <f t="shared" si="48"/>
        <v>0</v>
      </c>
      <c r="CF168" s="109">
        <f t="shared" si="49"/>
        <v>0</v>
      </c>
      <c r="CG168" s="109">
        <f t="shared" si="50"/>
        <v>0</v>
      </c>
      <c r="CH168" s="109">
        <f t="shared" si="51"/>
        <v>0</v>
      </c>
      <c r="CI168" s="54"/>
      <c r="CJ168" s="54">
        <f t="shared" si="58"/>
        <v>0</v>
      </c>
      <c r="CK168" s="55">
        <f t="shared" si="59"/>
        <v>0</v>
      </c>
    </row>
    <row r="169" spans="1:89" x14ac:dyDescent="0.35">
      <c r="A169" s="60" t="s">
        <v>70</v>
      </c>
      <c r="B169" s="60" t="s">
        <v>71</v>
      </c>
      <c r="C169" s="131">
        <v>406</v>
      </c>
      <c r="D169" s="59" t="s">
        <v>520</v>
      </c>
      <c r="E169" s="59" t="s">
        <v>70</v>
      </c>
      <c r="F169" s="60" t="s">
        <v>71</v>
      </c>
      <c r="G169" s="60" t="s">
        <v>540</v>
      </c>
      <c r="H169" s="127">
        <v>165</v>
      </c>
      <c r="I169" s="60" t="s">
        <v>76</v>
      </c>
      <c r="J169" s="120">
        <v>0</v>
      </c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48">
        <f t="shared" si="52"/>
        <v>0</v>
      </c>
      <c r="W169" s="120">
        <v>0</v>
      </c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48">
        <f t="shared" si="53"/>
        <v>0</v>
      </c>
      <c r="AJ169" s="120">
        <v>0</v>
      </c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20"/>
      <c r="AU169" s="120"/>
      <c r="AV169" s="48">
        <f t="shared" si="54"/>
        <v>0</v>
      </c>
      <c r="AW169" s="120">
        <v>0</v>
      </c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2"/>
      <c r="BI169" s="53">
        <f t="shared" si="55"/>
        <v>0</v>
      </c>
      <c r="BJ169" s="120">
        <v>0</v>
      </c>
      <c r="BK169" s="120"/>
      <c r="BL169" s="120"/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53">
        <f t="shared" si="56"/>
        <v>0</v>
      </c>
      <c r="BW169" s="109">
        <f t="shared" si="57"/>
        <v>0</v>
      </c>
      <c r="BX169" s="109">
        <f t="shared" si="41"/>
        <v>0</v>
      </c>
      <c r="BY169" s="109">
        <f t="shared" si="42"/>
        <v>0</v>
      </c>
      <c r="BZ169" s="109">
        <f t="shared" si="43"/>
        <v>0</v>
      </c>
      <c r="CA169" s="109">
        <f t="shared" si="44"/>
        <v>0</v>
      </c>
      <c r="CB169" s="109">
        <f t="shared" si="45"/>
        <v>0</v>
      </c>
      <c r="CC169" s="109">
        <f t="shared" si="46"/>
        <v>0</v>
      </c>
      <c r="CD169" s="109">
        <f t="shared" si="47"/>
        <v>0</v>
      </c>
      <c r="CE169" s="109">
        <f t="shared" si="48"/>
        <v>0</v>
      </c>
      <c r="CF169" s="109">
        <f t="shared" si="49"/>
        <v>0</v>
      </c>
      <c r="CG169" s="109">
        <f t="shared" si="50"/>
        <v>0</v>
      </c>
      <c r="CH169" s="109">
        <f t="shared" si="51"/>
        <v>0</v>
      </c>
      <c r="CI169" s="54"/>
      <c r="CJ169" s="54">
        <f t="shared" si="58"/>
        <v>0</v>
      </c>
      <c r="CK169" s="55">
        <f t="shared" si="59"/>
        <v>0</v>
      </c>
    </row>
    <row r="170" spans="1:89" x14ac:dyDescent="0.35">
      <c r="A170" s="60" t="s">
        <v>70</v>
      </c>
      <c r="B170" s="60" t="s">
        <v>71</v>
      </c>
      <c r="C170" s="131">
        <v>406</v>
      </c>
      <c r="D170" s="59" t="s">
        <v>520</v>
      </c>
      <c r="E170" s="59" t="s">
        <v>70</v>
      </c>
      <c r="F170" s="60" t="s">
        <v>71</v>
      </c>
      <c r="G170" s="60" t="s">
        <v>540</v>
      </c>
      <c r="H170" s="127">
        <v>166</v>
      </c>
      <c r="I170" s="60" t="s">
        <v>69</v>
      </c>
      <c r="J170" s="120">
        <v>6</v>
      </c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48">
        <f t="shared" si="52"/>
        <v>6</v>
      </c>
      <c r="W170" s="120">
        <v>0</v>
      </c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48">
        <f t="shared" si="53"/>
        <v>0</v>
      </c>
      <c r="AJ170" s="120">
        <v>1</v>
      </c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48">
        <f t="shared" si="54"/>
        <v>1</v>
      </c>
      <c r="AW170" s="120">
        <v>0</v>
      </c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2"/>
      <c r="BI170" s="53">
        <f t="shared" si="55"/>
        <v>0</v>
      </c>
      <c r="BJ170" s="120">
        <v>0</v>
      </c>
      <c r="BK170" s="120"/>
      <c r="BL170" s="120"/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53">
        <f t="shared" si="56"/>
        <v>0</v>
      </c>
      <c r="BW170" s="109">
        <f t="shared" si="57"/>
        <v>7</v>
      </c>
      <c r="BX170" s="109">
        <f t="shared" si="41"/>
        <v>0</v>
      </c>
      <c r="BY170" s="109">
        <f t="shared" si="42"/>
        <v>0</v>
      </c>
      <c r="BZ170" s="109">
        <f t="shared" si="43"/>
        <v>0</v>
      </c>
      <c r="CA170" s="109">
        <f t="shared" si="44"/>
        <v>0</v>
      </c>
      <c r="CB170" s="109">
        <f t="shared" si="45"/>
        <v>0</v>
      </c>
      <c r="CC170" s="109">
        <f t="shared" si="46"/>
        <v>0</v>
      </c>
      <c r="CD170" s="109">
        <f t="shared" si="47"/>
        <v>0</v>
      </c>
      <c r="CE170" s="109">
        <f t="shared" si="48"/>
        <v>0</v>
      </c>
      <c r="CF170" s="109">
        <f t="shared" si="49"/>
        <v>0</v>
      </c>
      <c r="CG170" s="109">
        <f t="shared" si="50"/>
        <v>0</v>
      </c>
      <c r="CH170" s="109">
        <f t="shared" si="51"/>
        <v>0</v>
      </c>
      <c r="CI170" s="54"/>
      <c r="CJ170" s="54">
        <f t="shared" si="58"/>
        <v>7</v>
      </c>
      <c r="CK170" s="55">
        <f t="shared" si="59"/>
        <v>0</v>
      </c>
    </row>
    <row r="171" spans="1:89" x14ac:dyDescent="0.35">
      <c r="A171" s="60" t="s">
        <v>70</v>
      </c>
      <c r="B171" s="60" t="s">
        <v>71</v>
      </c>
      <c r="C171" s="131">
        <v>406</v>
      </c>
      <c r="D171" s="59" t="s">
        <v>520</v>
      </c>
      <c r="E171" s="59" t="s">
        <v>70</v>
      </c>
      <c r="F171" s="60" t="s">
        <v>71</v>
      </c>
      <c r="G171" s="60" t="s">
        <v>540</v>
      </c>
      <c r="H171" s="127">
        <v>167</v>
      </c>
      <c r="I171" s="60" t="s">
        <v>74</v>
      </c>
      <c r="J171" s="120">
        <v>2</v>
      </c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48">
        <f t="shared" si="52"/>
        <v>2</v>
      </c>
      <c r="W171" s="120">
        <v>0</v>
      </c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48">
        <f t="shared" si="53"/>
        <v>0</v>
      </c>
      <c r="AJ171" s="120">
        <v>0</v>
      </c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20"/>
      <c r="AU171" s="120"/>
      <c r="AV171" s="48">
        <f t="shared" si="54"/>
        <v>0</v>
      </c>
      <c r="AW171" s="120">
        <v>0</v>
      </c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2"/>
      <c r="BI171" s="53">
        <f t="shared" si="55"/>
        <v>0</v>
      </c>
      <c r="BJ171" s="120">
        <v>0</v>
      </c>
      <c r="BK171" s="120"/>
      <c r="BL171" s="120"/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53">
        <f t="shared" si="56"/>
        <v>0</v>
      </c>
      <c r="BW171" s="109">
        <f t="shared" si="57"/>
        <v>2</v>
      </c>
      <c r="BX171" s="109">
        <f t="shared" si="41"/>
        <v>0</v>
      </c>
      <c r="BY171" s="109">
        <f t="shared" si="42"/>
        <v>0</v>
      </c>
      <c r="BZ171" s="109">
        <f t="shared" si="43"/>
        <v>0</v>
      </c>
      <c r="CA171" s="109">
        <f t="shared" si="44"/>
        <v>0</v>
      </c>
      <c r="CB171" s="109">
        <f t="shared" si="45"/>
        <v>0</v>
      </c>
      <c r="CC171" s="109">
        <f t="shared" si="46"/>
        <v>0</v>
      </c>
      <c r="CD171" s="109">
        <f t="shared" si="47"/>
        <v>0</v>
      </c>
      <c r="CE171" s="109">
        <f t="shared" si="48"/>
        <v>0</v>
      </c>
      <c r="CF171" s="109">
        <f t="shared" si="49"/>
        <v>0</v>
      </c>
      <c r="CG171" s="109">
        <f t="shared" si="50"/>
        <v>0</v>
      </c>
      <c r="CH171" s="109">
        <f t="shared" si="51"/>
        <v>0</v>
      </c>
      <c r="CI171" s="54"/>
      <c r="CJ171" s="54">
        <f t="shared" si="58"/>
        <v>2</v>
      </c>
      <c r="CK171" s="55">
        <f t="shared" si="59"/>
        <v>0</v>
      </c>
    </row>
    <row r="172" spans="1:89" x14ac:dyDescent="0.35">
      <c r="A172" s="60" t="s">
        <v>70</v>
      </c>
      <c r="B172" s="60" t="s">
        <v>71</v>
      </c>
      <c r="C172" s="131">
        <v>406</v>
      </c>
      <c r="D172" s="59" t="s">
        <v>520</v>
      </c>
      <c r="E172" s="59" t="s">
        <v>70</v>
      </c>
      <c r="F172" s="60" t="s">
        <v>71</v>
      </c>
      <c r="G172" s="60" t="s">
        <v>540</v>
      </c>
      <c r="H172" s="127">
        <v>168</v>
      </c>
      <c r="I172" s="60" t="s">
        <v>79</v>
      </c>
      <c r="J172" s="120">
        <v>2</v>
      </c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48">
        <f t="shared" si="52"/>
        <v>2</v>
      </c>
      <c r="W172" s="120">
        <v>0</v>
      </c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48">
        <f t="shared" si="53"/>
        <v>0</v>
      </c>
      <c r="AJ172" s="120">
        <v>0</v>
      </c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48">
        <f t="shared" si="54"/>
        <v>0</v>
      </c>
      <c r="AW172" s="120">
        <v>0</v>
      </c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2"/>
      <c r="BI172" s="53">
        <f t="shared" si="55"/>
        <v>0</v>
      </c>
      <c r="BJ172" s="120">
        <v>0</v>
      </c>
      <c r="BK172" s="120"/>
      <c r="BL172" s="120"/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53">
        <f t="shared" si="56"/>
        <v>0</v>
      </c>
      <c r="BW172" s="109">
        <f t="shared" si="57"/>
        <v>2</v>
      </c>
      <c r="BX172" s="109">
        <f t="shared" si="41"/>
        <v>0</v>
      </c>
      <c r="BY172" s="109">
        <f t="shared" si="42"/>
        <v>0</v>
      </c>
      <c r="BZ172" s="109">
        <f t="shared" si="43"/>
        <v>0</v>
      </c>
      <c r="CA172" s="109">
        <f t="shared" si="44"/>
        <v>0</v>
      </c>
      <c r="CB172" s="109">
        <f t="shared" si="45"/>
        <v>0</v>
      </c>
      <c r="CC172" s="109">
        <f t="shared" si="46"/>
        <v>0</v>
      </c>
      <c r="CD172" s="109">
        <f t="shared" si="47"/>
        <v>0</v>
      </c>
      <c r="CE172" s="109">
        <f t="shared" si="48"/>
        <v>0</v>
      </c>
      <c r="CF172" s="109">
        <f t="shared" si="49"/>
        <v>0</v>
      </c>
      <c r="CG172" s="109">
        <f t="shared" si="50"/>
        <v>0</v>
      </c>
      <c r="CH172" s="109">
        <f t="shared" si="51"/>
        <v>0</v>
      </c>
      <c r="CI172" s="54"/>
      <c r="CJ172" s="54">
        <f t="shared" si="58"/>
        <v>2</v>
      </c>
      <c r="CK172" s="55">
        <f t="shared" si="59"/>
        <v>0</v>
      </c>
    </row>
    <row r="173" spans="1:89" x14ac:dyDescent="0.35">
      <c r="A173" s="60" t="s">
        <v>70</v>
      </c>
      <c r="B173" s="60" t="s">
        <v>71</v>
      </c>
      <c r="C173" s="131">
        <v>406</v>
      </c>
      <c r="D173" s="59" t="s">
        <v>520</v>
      </c>
      <c r="E173" s="59" t="s">
        <v>70</v>
      </c>
      <c r="F173" s="60" t="s">
        <v>71</v>
      </c>
      <c r="G173" s="60" t="s">
        <v>540</v>
      </c>
      <c r="H173" s="127">
        <v>169</v>
      </c>
      <c r="I173" s="60" t="s">
        <v>80</v>
      </c>
      <c r="J173" s="120">
        <v>2</v>
      </c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48">
        <f t="shared" si="52"/>
        <v>2</v>
      </c>
      <c r="W173" s="120">
        <v>0</v>
      </c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48">
        <f t="shared" si="53"/>
        <v>0</v>
      </c>
      <c r="AJ173" s="120">
        <v>0</v>
      </c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48">
        <f t="shared" si="54"/>
        <v>0</v>
      </c>
      <c r="AW173" s="120">
        <v>0</v>
      </c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2"/>
      <c r="BI173" s="53">
        <f t="shared" si="55"/>
        <v>0</v>
      </c>
      <c r="BJ173" s="120">
        <v>0</v>
      </c>
      <c r="BK173" s="120"/>
      <c r="BL173" s="120"/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53">
        <f t="shared" si="56"/>
        <v>0</v>
      </c>
      <c r="BW173" s="109">
        <f t="shared" si="57"/>
        <v>2</v>
      </c>
      <c r="BX173" s="109">
        <f t="shared" si="41"/>
        <v>0</v>
      </c>
      <c r="BY173" s="109">
        <f t="shared" si="42"/>
        <v>0</v>
      </c>
      <c r="BZ173" s="109">
        <f t="shared" si="43"/>
        <v>0</v>
      </c>
      <c r="CA173" s="109">
        <f t="shared" si="44"/>
        <v>0</v>
      </c>
      <c r="CB173" s="109">
        <f t="shared" si="45"/>
        <v>0</v>
      </c>
      <c r="CC173" s="109">
        <f t="shared" si="46"/>
        <v>0</v>
      </c>
      <c r="CD173" s="109">
        <f t="shared" si="47"/>
        <v>0</v>
      </c>
      <c r="CE173" s="109">
        <f t="shared" si="48"/>
        <v>0</v>
      </c>
      <c r="CF173" s="109">
        <f t="shared" si="49"/>
        <v>0</v>
      </c>
      <c r="CG173" s="109">
        <f t="shared" si="50"/>
        <v>0</v>
      </c>
      <c r="CH173" s="109">
        <f t="shared" si="51"/>
        <v>0</v>
      </c>
      <c r="CI173" s="54"/>
      <c r="CJ173" s="54">
        <f t="shared" si="58"/>
        <v>2</v>
      </c>
      <c r="CK173" s="55">
        <f t="shared" si="59"/>
        <v>0</v>
      </c>
    </row>
    <row r="174" spans="1:89" x14ac:dyDescent="0.35">
      <c r="A174" s="60" t="s">
        <v>70</v>
      </c>
      <c r="B174" s="60" t="s">
        <v>97</v>
      </c>
      <c r="C174" s="131">
        <v>406</v>
      </c>
      <c r="D174" s="59" t="s">
        <v>520</v>
      </c>
      <c r="E174" s="59" t="s">
        <v>70</v>
      </c>
      <c r="F174" s="60" t="s">
        <v>71</v>
      </c>
      <c r="G174" s="60" t="s">
        <v>543</v>
      </c>
      <c r="H174" s="127">
        <v>170</v>
      </c>
      <c r="I174" s="60" t="s">
        <v>97</v>
      </c>
      <c r="J174" s="120">
        <v>1</v>
      </c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48">
        <f t="shared" si="52"/>
        <v>1</v>
      </c>
      <c r="W174" s="120">
        <v>0</v>
      </c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48">
        <f t="shared" si="53"/>
        <v>0</v>
      </c>
      <c r="AJ174" s="120">
        <v>0</v>
      </c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48">
        <f t="shared" si="54"/>
        <v>0</v>
      </c>
      <c r="AW174" s="120">
        <v>1</v>
      </c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2"/>
      <c r="BI174" s="53">
        <f t="shared" si="55"/>
        <v>1</v>
      </c>
      <c r="BJ174" s="120">
        <v>0</v>
      </c>
      <c r="BK174" s="120"/>
      <c r="BL174" s="120"/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53">
        <f t="shared" si="56"/>
        <v>0</v>
      </c>
      <c r="BW174" s="109">
        <f t="shared" si="57"/>
        <v>2</v>
      </c>
      <c r="BX174" s="109">
        <f t="shared" si="41"/>
        <v>0</v>
      </c>
      <c r="BY174" s="109">
        <f t="shared" si="42"/>
        <v>0</v>
      </c>
      <c r="BZ174" s="109">
        <f t="shared" si="43"/>
        <v>0</v>
      </c>
      <c r="CA174" s="109">
        <f t="shared" si="44"/>
        <v>0</v>
      </c>
      <c r="CB174" s="109">
        <f t="shared" si="45"/>
        <v>0</v>
      </c>
      <c r="CC174" s="109">
        <f t="shared" si="46"/>
        <v>0</v>
      </c>
      <c r="CD174" s="109">
        <f t="shared" si="47"/>
        <v>0</v>
      </c>
      <c r="CE174" s="109">
        <f t="shared" si="48"/>
        <v>0</v>
      </c>
      <c r="CF174" s="109">
        <f t="shared" si="49"/>
        <v>0</v>
      </c>
      <c r="CG174" s="109">
        <f t="shared" si="50"/>
        <v>0</v>
      </c>
      <c r="CH174" s="109">
        <f t="shared" si="51"/>
        <v>0</v>
      </c>
      <c r="CI174" s="54"/>
      <c r="CJ174" s="54">
        <f t="shared" si="58"/>
        <v>2</v>
      </c>
      <c r="CK174" s="55">
        <f t="shared" si="59"/>
        <v>0</v>
      </c>
    </row>
    <row r="175" spans="1:89" x14ac:dyDescent="0.35">
      <c r="A175" s="60" t="s">
        <v>70</v>
      </c>
      <c r="B175" s="60" t="s">
        <v>203</v>
      </c>
      <c r="C175" s="131">
        <v>406</v>
      </c>
      <c r="D175" s="59" t="s">
        <v>520</v>
      </c>
      <c r="E175" s="59" t="s">
        <v>70</v>
      </c>
      <c r="F175" s="60" t="s">
        <v>203</v>
      </c>
      <c r="G175" s="60" t="s">
        <v>547</v>
      </c>
      <c r="H175" s="127">
        <v>171</v>
      </c>
      <c r="I175" s="60" t="s">
        <v>204</v>
      </c>
      <c r="J175" s="120">
        <v>39</v>
      </c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48">
        <f t="shared" si="52"/>
        <v>39</v>
      </c>
      <c r="W175" s="120">
        <v>0</v>
      </c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48">
        <f t="shared" si="53"/>
        <v>0</v>
      </c>
      <c r="AJ175" s="120">
        <v>0</v>
      </c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48">
        <f t="shared" si="54"/>
        <v>0</v>
      </c>
      <c r="AW175" s="120">
        <v>0</v>
      </c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2"/>
      <c r="BI175" s="53">
        <f t="shared" si="55"/>
        <v>0</v>
      </c>
      <c r="BJ175" s="120">
        <v>0</v>
      </c>
      <c r="BK175" s="120"/>
      <c r="BL175" s="120"/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53">
        <f t="shared" si="56"/>
        <v>0</v>
      </c>
      <c r="BW175" s="109">
        <f t="shared" si="57"/>
        <v>39</v>
      </c>
      <c r="BX175" s="109">
        <f t="shared" si="41"/>
        <v>0</v>
      </c>
      <c r="BY175" s="109">
        <f t="shared" si="42"/>
        <v>0</v>
      </c>
      <c r="BZ175" s="109">
        <f t="shared" si="43"/>
        <v>0</v>
      </c>
      <c r="CA175" s="109">
        <f t="shared" si="44"/>
        <v>0</v>
      </c>
      <c r="CB175" s="109">
        <f t="shared" si="45"/>
        <v>0</v>
      </c>
      <c r="CC175" s="109">
        <f t="shared" si="46"/>
        <v>0</v>
      </c>
      <c r="CD175" s="109">
        <f t="shared" si="47"/>
        <v>0</v>
      </c>
      <c r="CE175" s="109">
        <f t="shared" si="48"/>
        <v>0</v>
      </c>
      <c r="CF175" s="109">
        <f t="shared" si="49"/>
        <v>0</v>
      </c>
      <c r="CG175" s="109">
        <f t="shared" si="50"/>
        <v>0</v>
      </c>
      <c r="CH175" s="109">
        <f t="shared" si="51"/>
        <v>0</v>
      </c>
      <c r="CI175" s="54"/>
      <c r="CJ175" s="54">
        <f t="shared" si="58"/>
        <v>39</v>
      </c>
      <c r="CK175" s="55">
        <f t="shared" si="59"/>
        <v>0</v>
      </c>
    </row>
    <row r="176" spans="1:89" x14ac:dyDescent="0.35">
      <c r="A176" s="60" t="s">
        <v>70</v>
      </c>
      <c r="B176" s="60" t="s">
        <v>203</v>
      </c>
      <c r="C176" s="131">
        <v>406</v>
      </c>
      <c r="D176" s="59" t="s">
        <v>520</v>
      </c>
      <c r="E176" s="59" t="s">
        <v>70</v>
      </c>
      <c r="F176" s="60" t="s">
        <v>203</v>
      </c>
      <c r="G176" s="60" t="s">
        <v>540</v>
      </c>
      <c r="H176" s="127">
        <v>172</v>
      </c>
      <c r="I176" s="60" t="s">
        <v>551</v>
      </c>
      <c r="J176" s="120">
        <v>58</v>
      </c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48">
        <f t="shared" si="52"/>
        <v>58</v>
      </c>
      <c r="W176" s="120">
        <v>0</v>
      </c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48">
        <f t="shared" si="53"/>
        <v>0</v>
      </c>
      <c r="AJ176" s="120">
        <v>0</v>
      </c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48">
        <f t="shared" si="54"/>
        <v>0</v>
      </c>
      <c r="AW176" s="120">
        <v>0</v>
      </c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2"/>
      <c r="BI176" s="53">
        <f t="shared" si="55"/>
        <v>0</v>
      </c>
      <c r="BJ176" s="120">
        <v>0</v>
      </c>
      <c r="BK176" s="120"/>
      <c r="BL176" s="120"/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53">
        <f t="shared" si="56"/>
        <v>0</v>
      </c>
      <c r="BW176" s="109">
        <f t="shared" si="57"/>
        <v>58</v>
      </c>
      <c r="BX176" s="109">
        <f t="shared" si="41"/>
        <v>0</v>
      </c>
      <c r="BY176" s="109">
        <f t="shared" si="42"/>
        <v>0</v>
      </c>
      <c r="BZ176" s="109">
        <f t="shared" si="43"/>
        <v>0</v>
      </c>
      <c r="CA176" s="109">
        <f t="shared" si="44"/>
        <v>0</v>
      </c>
      <c r="CB176" s="109">
        <f t="shared" si="45"/>
        <v>0</v>
      </c>
      <c r="CC176" s="109">
        <f t="shared" si="46"/>
        <v>0</v>
      </c>
      <c r="CD176" s="109">
        <f t="shared" si="47"/>
        <v>0</v>
      </c>
      <c r="CE176" s="109">
        <f t="shared" si="48"/>
        <v>0</v>
      </c>
      <c r="CF176" s="109">
        <f t="shared" si="49"/>
        <v>0</v>
      </c>
      <c r="CG176" s="109">
        <f t="shared" si="50"/>
        <v>0</v>
      </c>
      <c r="CH176" s="109">
        <f t="shared" si="51"/>
        <v>0</v>
      </c>
      <c r="CI176" s="54"/>
      <c r="CJ176" s="54">
        <f t="shared" si="58"/>
        <v>58</v>
      </c>
      <c r="CK176" s="55">
        <f t="shared" si="59"/>
        <v>0</v>
      </c>
    </row>
    <row r="177" spans="1:89" x14ac:dyDescent="0.35">
      <c r="A177" s="60" t="s">
        <v>70</v>
      </c>
      <c r="B177" s="60" t="s">
        <v>203</v>
      </c>
      <c r="C177" s="131">
        <v>406</v>
      </c>
      <c r="D177" s="59" t="s">
        <v>520</v>
      </c>
      <c r="E177" s="59" t="s">
        <v>70</v>
      </c>
      <c r="F177" s="60" t="s">
        <v>203</v>
      </c>
      <c r="G177" s="60" t="s">
        <v>540</v>
      </c>
      <c r="H177" s="127">
        <v>173</v>
      </c>
      <c r="I177" s="60" t="s">
        <v>207</v>
      </c>
      <c r="J177" s="120">
        <v>6</v>
      </c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48">
        <f t="shared" si="52"/>
        <v>6</v>
      </c>
      <c r="W177" s="120">
        <v>0</v>
      </c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48">
        <f t="shared" si="53"/>
        <v>0</v>
      </c>
      <c r="AJ177" s="120">
        <v>1</v>
      </c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48">
        <f t="shared" si="54"/>
        <v>1</v>
      </c>
      <c r="AW177" s="120">
        <v>0</v>
      </c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2"/>
      <c r="BI177" s="53">
        <f t="shared" si="55"/>
        <v>0</v>
      </c>
      <c r="BJ177" s="120">
        <v>0</v>
      </c>
      <c r="BK177" s="120"/>
      <c r="BL177" s="120"/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53">
        <f t="shared" si="56"/>
        <v>0</v>
      </c>
      <c r="BW177" s="109">
        <f t="shared" si="57"/>
        <v>7</v>
      </c>
      <c r="BX177" s="109">
        <f t="shared" si="41"/>
        <v>0</v>
      </c>
      <c r="BY177" s="109">
        <f t="shared" si="42"/>
        <v>0</v>
      </c>
      <c r="BZ177" s="109">
        <f t="shared" si="43"/>
        <v>0</v>
      </c>
      <c r="CA177" s="109">
        <f t="shared" si="44"/>
        <v>0</v>
      </c>
      <c r="CB177" s="109">
        <f t="shared" si="45"/>
        <v>0</v>
      </c>
      <c r="CC177" s="109">
        <f t="shared" si="46"/>
        <v>0</v>
      </c>
      <c r="CD177" s="109">
        <f t="shared" si="47"/>
        <v>0</v>
      </c>
      <c r="CE177" s="109">
        <f t="shared" si="48"/>
        <v>0</v>
      </c>
      <c r="CF177" s="109">
        <f t="shared" si="49"/>
        <v>0</v>
      </c>
      <c r="CG177" s="109">
        <f t="shared" si="50"/>
        <v>0</v>
      </c>
      <c r="CH177" s="109">
        <f t="shared" si="51"/>
        <v>0</v>
      </c>
      <c r="CI177" s="54"/>
      <c r="CJ177" s="54">
        <f t="shared" si="58"/>
        <v>7</v>
      </c>
      <c r="CK177" s="55">
        <f t="shared" si="59"/>
        <v>0</v>
      </c>
    </row>
    <row r="178" spans="1:89" x14ac:dyDescent="0.35">
      <c r="A178" s="60" t="s">
        <v>70</v>
      </c>
      <c r="B178" s="60" t="s">
        <v>203</v>
      </c>
      <c r="C178" s="131">
        <v>406</v>
      </c>
      <c r="D178" s="59" t="s">
        <v>520</v>
      </c>
      <c r="E178" s="59" t="s">
        <v>70</v>
      </c>
      <c r="F178" s="60" t="s">
        <v>203</v>
      </c>
      <c r="G178" s="60" t="s">
        <v>540</v>
      </c>
      <c r="H178" s="127">
        <v>174</v>
      </c>
      <c r="I178" s="60" t="s">
        <v>202</v>
      </c>
      <c r="J178" s="120">
        <v>17</v>
      </c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48">
        <f t="shared" si="52"/>
        <v>17</v>
      </c>
      <c r="W178" s="120">
        <v>0</v>
      </c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48">
        <f t="shared" si="53"/>
        <v>0</v>
      </c>
      <c r="AJ178" s="120">
        <v>0</v>
      </c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48">
        <f t="shared" si="54"/>
        <v>0</v>
      </c>
      <c r="AW178" s="120">
        <v>0</v>
      </c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2"/>
      <c r="BI178" s="53">
        <f t="shared" si="55"/>
        <v>0</v>
      </c>
      <c r="BJ178" s="120">
        <v>0</v>
      </c>
      <c r="BK178" s="120"/>
      <c r="BL178" s="120"/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53">
        <f t="shared" si="56"/>
        <v>0</v>
      </c>
      <c r="BW178" s="109">
        <f t="shared" si="57"/>
        <v>17</v>
      </c>
      <c r="BX178" s="109">
        <f t="shared" si="41"/>
        <v>0</v>
      </c>
      <c r="BY178" s="109">
        <f t="shared" si="42"/>
        <v>0</v>
      </c>
      <c r="BZ178" s="109">
        <f t="shared" si="43"/>
        <v>0</v>
      </c>
      <c r="CA178" s="109">
        <f t="shared" si="44"/>
        <v>0</v>
      </c>
      <c r="CB178" s="109">
        <f t="shared" si="45"/>
        <v>0</v>
      </c>
      <c r="CC178" s="109">
        <f t="shared" si="46"/>
        <v>0</v>
      </c>
      <c r="CD178" s="109">
        <f t="shared" si="47"/>
        <v>0</v>
      </c>
      <c r="CE178" s="109">
        <f t="shared" si="48"/>
        <v>0</v>
      </c>
      <c r="CF178" s="109">
        <f t="shared" si="49"/>
        <v>0</v>
      </c>
      <c r="CG178" s="109">
        <f t="shared" si="50"/>
        <v>0</v>
      </c>
      <c r="CH178" s="109">
        <f t="shared" si="51"/>
        <v>0</v>
      </c>
      <c r="CI178" s="54"/>
      <c r="CJ178" s="54">
        <f t="shared" si="58"/>
        <v>17</v>
      </c>
      <c r="CK178" s="55">
        <f t="shared" si="59"/>
        <v>0</v>
      </c>
    </row>
    <row r="179" spans="1:89" x14ac:dyDescent="0.35">
      <c r="A179" s="60" t="s">
        <v>70</v>
      </c>
      <c r="B179" s="60" t="s">
        <v>203</v>
      </c>
      <c r="C179" s="131">
        <v>406</v>
      </c>
      <c r="D179" s="59" t="s">
        <v>520</v>
      </c>
      <c r="E179" s="59" t="s">
        <v>70</v>
      </c>
      <c r="F179" s="60" t="s">
        <v>203</v>
      </c>
      <c r="G179" s="60" t="s">
        <v>540</v>
      </c>
      <c r="H179" s="127">
        <v>175</v>
      </c>
      <c r="I179" s="60" t="s">
        <v>205</v>
      </c>
      <c r="J179" s="120">
        <v>6</v>
      </c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48">
        <f t="shared" si="52"/>
        <v>6</v>
      </c>
      <c r="W179" s="120">
        <v>0</v>
      </c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48">
        <f t="shared" si="53"/>
        <v>0</v>
      </c>
      <c r="AJ179" s="120">
        <v>0</v>
      </c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48">
        <f t="shared" si="54"/>
        <v>0</v>
      </c>
      <c r="AW179" s="120">
        <v>0</v>
      </c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2"/>
      <c r="BI179" s="53">
        <f t="shared" si="55"/>
        <v>0</v>
      </c>
      <c r="BJ179" s="120">
        <v>0</v>
      </c>
      <c r="BK179" s="120"/>
      <c r="BL179" s="120"/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53">
        <f t="shared" si="56"/>
        <v>0</v>
      </c>
      <c r="BW179" s="109">
        <f t="shared" si="57"/>
        <v>6</v>
      </c>
      <c r="BX179" s="109">
        <f t="shared" si="41"/>
        <v>0</v>
      </c>
      <c r="BY179" s="109">
        <f t="shared" si="42"/>
        <v>0</v>
      </c>
      <c r="BZ179" s="109">
        <f t="shared" si="43"/>
        <v>0</v>
      </c>
      <c r="CA179" s="109">
        <f t="shared" si="44"/>
        <v>0</v>
      </c>
      <c r="CB179" s="109">
        <f t="shared" si="45"/>
        <v>0</v>
      </c>
      <c r="CC179" s="109">
        <f t="shared" si="46"/>
        <v>0</v>
      </c>
      <c r="CD179" s="109">
        <f t="shared" si="47"/>
        <v>0</v>
      </c>
      <c r="CE179" s="109">
        <f t="shared" si="48"/>
        <v>0</v>
      </c>
      <c r="CF179" s="109">
        <f t="shared" si="49"/>
        <v>0</v>
      </c>
      <c r="CG179" s="109">
        <f t="shared" si="50"/>
        <v>0</v>
      </c>
      <c r="CH179" s="109">
        <f t="shared" si="51"/>
        <v>0</v>
      </c>
      <c r="CI179" s="54"/>
      <c r="CJ179" s="54">
        <f t="shared" si="58"/>
        <v>6</v>
      </c>
      <c r="CK179" s="55">
        <f t="shared" si="59"/>
        <v>0</v>
      </c>
    </row>
    <row r="180" spans="1:89" x14ac:dyDescent="0.35">
      <c r="A180" s="60" t="s">
        <v>70</v>
      </c>
      <c r="B180" s="60" t="s">
        <v>210</v>
      </c>
      <c r="C180" s="131">
        <v>406</v>
      </c>
      <c r="D180" s="59" t="s">
        <v>520</v>
      </c>
      <c r="E180" s="59" t="s">
        <v>70</v>
      </c>
      <c r="F180" s="60" t="s">
        <v>71</v>
      </c>
      <c r="G180" s="60" t="s">
        <v>547</v>
      </c>
      <c r="H180" s="127">
        <v>176</v>
      </c>
      <c r="I180" s="60" t="s">
        <v>209</v>
      </c>
      <c r="J180" s="120">
        <v>2</v>
      </c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48">
        <f t="shared" si="52"/>
        <v>2</v>
      </c>
      <c r="W180" s="120">
        <v>0</v>
      </c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48">
        <f t="shared" si="53"/>
        <v>0</v>
      </c>
      <c r="AJ180" s="120">
        <v>1</v>
      </c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48">
        <f t="shared" si="54"/>
        <v>1</v>
      </c>
      <c r="AW180" s="120">
        <v>0</v>
      </c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2"/>
      <c r="BI180" s="53">
        <f t="shared" si="55"/>
        <v>0</v>
      </c>
      <c r="BJ180" s="120">
        <v>0</v>
      </c>
      <c r="BK180" s="120"/>
      <c r="BL180" s="120"/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53">
        <f t="shared" si="56"/>
        <v>0</v>
      </c>
      <c r="BW180" s="109">
        <f t="shared" si="57"/>
        <v>3</v>
      </c>
      <c r="BX180" s="109">
        <f t="shared" si="41"/>
        <v>0</v>
      </c>
      <c r="BY180" s="109">
        <f t="shared" si="42"/>
        <v>0</v>
      </c>
      <c r="BZ180" s="109">
        <f t="shared" si="43"/>
        <v>0</v>
      </c>
      <c r="CA180" s="109">
        <f t="shared" si="44"/>
        <v>0</v>
      </c>
      <c r="CB180" s="109">
        <f t="shared" si="45"/>
        <v>0</v>
      </c>
      <c r="CC180" s="109">
        <f t="shared" si="46"/>
        <v>0</v>
      </c>
      <c r="CD180" s="109">
        <f t="shared" si="47"/>
        <v>0</v>
      </c>
      <c r="CE180" s="109">
        <f t="shared" si="48"/>
        <v>0</v>
      </c>
      <c r="CF180" s="109">
        <f t="shared" si="49"/>
        <v>0</v>
      </c>
      <c r="CG180" s="109">
        <f t="shared" si="50"/>
        <v>0</v>
      </c>
      <c r="CH180" s="109">
        <f t="shared" si="51"/>
        <v>0</v>
      </c>
      <c r="CI180" s="54"/>
      <c r="CJ180" s="54">
        <f t="shared" si="58"/>
        <v>3</v>
      </c>
      <c r="CK180" s="55">
        <f t="shared" si="59"/>
        <v>0</v>
      </c>
    </row>
    <row r="181" spans="1:89" x14ac:dyDescent="0.35">
      <c r="A181" s="60" t="s">
        <v>70</v>
      </c>
      <c r="B181" s="60" t="s">
        <v>306</v>
      </c>
      <c r="C181" s="131">
        <v>406</v>
      </c>
      <c r="D181" s="59" t="s">
        <v>520</v>
      </c>
      <c r="E181" s="59" t="s">
        <v>70</v>
      </c>
      <c r="F181" s="60" t="s">
        <v>306</v>
      </c>
      <c r="G181" s="60" t="s">
        <v>540</v>
      </c>
      <c r="H181" s="127">
        <v>177</v>
      </c>
      <c r="I181" s="60" t="s">
        <v>305</v>
      </c>
      <c r="J181" s="120">
        <v>11</v>
      </c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48">
        <f t="shared" si="52"/>
        <v>11</v>
      </c>
      <c r="W181" s="120">
        <v>0</v>
      </c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48">
        <f t="shared" si="53"/>
        <v>0</v>
      </c>
      <c r="AJ181" s="120">
        <v>0</v>
      </c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48">
        <f t="shared" si="54"/>
        <v>0</v>
      </c>
      <c r="AW181" s="120">
        <v>0</v>
      </c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2"/>
      <c r="BI181" s="53">
        <f t="shared" si="55"/>
        <v>0</v>
      </c>
      <c r="BJ181" s="120">
        <v>1</v>
      </c>
      <c r="BK181" s="120"/>
      <c r="BL181" s="120"/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53">
        <f t="shared" si="56"/>
        <v>1</v>
      </c>
      <c r="BW181" s="109">
        <f t="shared" si="57"/>
        <v>12</v>
      </c>
      <c r="BX181" s="109">
        <f t="shared" si="41"/>
        <v>0</v>
      </c>
      <c r="BY181" s="109">
        <f t="shared" si="42"/>
        <v>0</v>
      </c>
      <c r="BZ181" s="109">
        <f t="shared" si="43"/>
        <v>0</v>
      </c>
      <c r="CA181" s="109">
        <f t="shared" si="44"/>
        <v>0</v>
      </c>
      <c r="CB181" s="109">
        <f t="shared" si="45"/>
        <v>0</v>
      </c>
      <c r="CC181" s="109">
        <f t="shared" si="46"/>
        <v>0</v>
      </c>
      <c r="CD181" s="109">
        <f t="shared" si="47"/>
        <v>0</v>
      </c>
      <c r="CE181" s="109">
        <f t="shared" si="48"/>
        <v>0</v>
      </c>
      <c r="CF181" s="109">
        <f t="shared" si="49"/>
        <v>0</v>
      </c>
      <c r="CG181" s="109">
        <f t="shared" si="50"/>
        <v>0</v>
      </c>
      <c r="CH181" s="109">
        <f t="shared" si="51"/>
        <v>0</v>
      </c>
      <c r="CI181" s="54"/>
      <c r="CJ181" s="54">
        <f t="shared" si="58"/>
        <v>12</v>
      </c>
      <c r="CK181" s="55">
        <f t="shared" si="59"/>
        <v>0</v>
      </c>
    </row>
    <row r="182" spans="1:89" x14ac:dyDescent="0.35">
      <c r="A182" s="60" t="s">
        <v>70</v>
      </c>
      <c r="B182" s="60" t="s">
        <v>306</v>
      </c>
      <c r="C182" s="131">
        <v>406</v>
      </c>
      <c r="D182" s="59" t="s">
        <v>520</v>
      </c>
      <c r="E182" s="59" t="s">
        <v>70</v>
      </c>
      <c r="F182" s="60" t="s">
        <v>306</v>
      </c>
      <c r="G182" s="60" t="s">
        <v>540</v>
      </c>
      <c r="H182" s="127">
        <v>178</v>
      </c>
      <c r="I182" s="60" t="s">
        <v>311</v>
      </c>
      <c r="J182" s="120">
        <v>0</v>
      </c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48">
        <f t="shared" si="52"/>
        <v>0</v>
      </c>
      <c r="W182" s="120">
        <v>0</v>
      </c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48">
        <f t="shared" si="53"/>
        <v>0</v>
      </c>
      <c r="AJ182" s="120">
        <v>0</v>
      </c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48">
        <f t="shared" si="54"/>
        <v>0</v>
      </c>
      <c r="AW182" s="120">
        <v>0</v>
      </c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2"/>
      <c r="BI182" s="53">
        <f t="shared" si="55"/>
        <v>0</v>
      </c>
      <c r="BJ182" s="120">
        <v>0</v>
      </c>
      <c r="BK182" s="120"/>
      <c r="BL182" s="120"/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53">
        <f t="shared" si="56"/>
        <v>0</v>
      </c>
      <c r="BW182" s="109">
        <f t="shared" si="57"/>
        <v>0</v>
      </c>
      <c r="BX182" s="109">
        <f t="shared" si="41"/>
        <v>0</v>
      </c>
      <c r="BY182" s="109">
        <f t="shared" si="42"/>
        <v>0</v>
      </c>
      <c r="BZ182" s="109">
        <f t="shared" si="43"/>
        <v>0</v>
      </c>
      <c r="CA182" s="109">
        <f t="shared" si="44"/>
        <v>0</v>
      </c>
      <c r="CB182" s="109">
        <f t="shared" si="45"/>
        <v>0</v>
      </c>
      <c r="CC182" s="109">
        <f t="shared" si="46"/>
        <v>0</v>
      </c>
      <c r="CD182" s="109">
        <f t="shared" si="47"/>
        <v>0</v>
      </c>
      <c r="CE182" s="109">
        <f t="shared" si="48"/>
        <v>0</v>
      </c>
      <c r="CF182" s="109">
        <f t="shared" si="49"/>
        <v>0</v>
      </c>
      <c r="CG182" s="109">
        <f t="shared" si="50"/>
        <v>0</v>
      </c>
      <c r="CH182" s="109">
        <f t="shared" si="51"/>
        <v>0</v>
      </c>
      <c r="CI182" s="54"/>
      <c r="CJ182" s="54">
        <f t="shared" si="58"/>
        <v>0</v>
      </c>
      <c r="CK182" s="55">
        <f t="shared" si="59"/>
        <v>0</v>
      </c>
    </row>
    <row r="183" spans="1:89" x14ac:dyDescent="0.35">
      <c r="A183" s="60" t="s">
        <v>70</v>
      </c>
      <c r="B183" s="60" t="s">
        <v>306</v>
      </c>
      <c r="C183" s="131">
        <v>406</v>
      </c>
      <c r="D183" s="59" t="s">
        <v>520</v>
      </c>
      <c r="E183" s="59" t="s">
        <v>70</v>
      </c>
      <c r="F183" s="60" t="s">
        <v>306</v>
      </c>
      <c r="G183" s="60" t="s">
        <v>540</v>
      </c>
      <c r="H183" s="127">
        <v>179</v>
      </c>
      <c r="I183" s="60" t="s">
        <v>312</v>
      </c>
      <c r="J183" s="120">
        <v>0</v>
      </c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48">
        <f t="shared" si="52"/>
        <v>0</v>
      </c>
      <c r="W183" s="120">
        <v>0</v>
      </c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48">
        <f t="shared" si="53"/>
        <v>0</v>
      </c>
      <c r="AJ183" s="120">
        <v>0</v>
      </c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48">
        <f t="shared" si="54"/>
        <v>0</v>
      </c>
      <c r="AW183" s="120">
        <v>0</v>
      </c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2"/>
      <c r="BI183" s="53">
        <f t="shared" si="55"/>
        <v>0</v>
      </c>
      <c r="BJ183" s="120">
        <v>0</v>
      </c>
      <c r="BK183" s="120"/>
      <c r="BL183" s="120"/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53">
        <f t="shared" si="56"/>
        <v>0</v>
      </c>
      <c r="BW183" s="109">
        <f t="shared" si="57"/>
        <v>0</v>
      </c>
      <c r="BX183" s="109">
        <f t="shared" si="41"/>
        <v>0</v>
      </c>
      <c r="BY183" s="109">
        <f t="shared" si="42"/>
        <v>0</v>
      </c>
      <c r="BZ183" s="109">
        <f t="shared" si="43"/>
        <v>0</v>
      </c>
      <c r="CA183" s="109">
        <f t="shared" si="44"/>
        <v>0</v>
      </c>
      <c r="CB183" s="109">
        <f t="shared" si="45"/>
        <v>0</v>
      </c>
      <c r="CC183" s="109">
        <f t="shared" si="46"/>
        <v>0</v>
      </c>
      <c r="CD183" s="109">
        <f t="shared" si="47"/>
        <v>0</v>
      </c>
      <c r="CE183" s="109">
        <f t="shared" si="48"/>
        <v>0</v>
      </c>
      <c r="CF183" s="109">
        <f t="shared" si="49"/>
        <v>0</v>
      </c>
      <c r="CG183" s="109">
        <f t="shared" si="50"/>
        <v>0</v>
      </c>
      <c r="CH183" s="109">
        <f t="shared" si="51"/>
        <v>0</v>
      </c>
      <c r="CI183" s="54"/>
      <c r="CJ183" s="54">
        <f t="shared" si="58"/>
        <v>0</v>
      </c>
      <c r="CK183" s="55">
        <f t="shared" si="59"/>
        <v>0</v>
      </c>
    </row>
    <row r="184" spans="1:89" x14ac:dyDescent="0.35">
      <c r="A184" s="60" t="s">
        <v>70</v>
      </c>
      <c r="B184" s="60" t="s">
        <v>306</v>
      </c>
      <c r="C184" s="131">
        <v>406</v>
      </c>
      <c r="D184" s="59" t="s">
        <v>520</v>
      </c>
      <c r="E184" s="59" t="s">
        <v>70</v>
      </c>
      <c r="F184" s="60" t="s">
        <v>306</v>
      </c>
      <c r="G184" s="60" t="s">
        <v>540</v>
      </c>
      <c r="H184" s="127">
        <v>180</v>
      </c>
      <c r="I184" s="60" t="s">
        <v>316</v>
      </c>
      <c r="J184" s="120">
        <v>0</v>
      </c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48">
        <f t="shared" si="52"/>
        <v>0</v>
      </c>
      <c r="W184" s="120">
        <v>0</v>
      </c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48">
        <f t="shared" si="53"/>
        <v>0</v>
      </c>
      <c r="AJ184" s="120">
        <v>0</v>
      </c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48">
        <f t="shared" si="54"/>
        <v>0</v>
      </c>
      <c r="AW184" s="120">
        <v>0</v>
      </c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2"/>
      <c r="BI184" s="53">
        <f t="shared" si="55"/>
        <v>0</v>
      </c>
      <c r="BJ184" s="120">
        <v>0</v>
      </c>
      <c r="BK184" s="120"/>
      <c r="BL184" s="120"/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53">
        <f t="shared" si="56"/>
        <v>0</v>
      </c>
      <c r="BW184" s="109">
        <f t="shared" si="57"/>
        <v>0</v>
      </c>
      <c r="BX184" s="109">
        <f t="shared" si="41"/>
        <v>0</v>
      </c>
      <c r="BY184" s="109">
        <f t="shared" si="42"/>
        <v>0</v>
      </c>
      <c r="BZ184" s="109">
        <f t="shared" si="43"/>
        <v>0</v>
      </c>
      <c r="CA184" s="109">
        <f t="shared" si="44"/>
        <v>0</v>
      </c>
      <c r="CB184" s="109">
        <f t="shared" si="45"/>
        <v>0</v>
      </c>
      <c r="CC184" s="109">
        <f t="shared" si="46"/>
        <v>0</v>
      </c>
      <c r="CD184" s="109">
        <f t="shared" si="47"/>
        <v>0</v>
      </c>
      <c r="CE184" s="109">
        <f t="shared" si="48"/>
        <v>0</v>
      </c>
      <c r="CF184" s="109">
        <f t="shared" si="49"/>
        <v>0</v>
      </c>
      <c r="CG184" s="109">
        <f t="shared" si="50"/>
        <v>0</v>
      </c>
      <c r="CH184" s="109">
        <f t="shared" si="51"/>
        <v>0</v>
      </c>
      <c r="CI184" s="54"/>
      <c r="CJ184" s="54">
        <f t="shared" si="58"/>
        <v>0</v>
      </c>
      <c r="CK184" s="55">
        <f t="shared" si="59"/>
        <v>0</v>
      </c>
    </row>
    <row r="185" spans="1:89" x14ac:dyDescent="0.35">
      <c r="A185" s="60" t="s">
        <v>70</v>
      </c>
      <c r="B185" s="60" t="s">
        <v>306</v>
      </c>
      <c r="C185" s="131">
        <v>406</v>
      </c>
      <c r="D185" s="59" t="s">
        <v>520</v>
      </c>
      <c r="E185" s="59" t="s">
        <v>70</v>
      </c>
      <c r="F185" s="60" t="s">
        <v>306</v>
      </c>
      <c r="G185" s="60" t="s">
        <v>540</v>
      </c>
      <c r="H185" s="127">
        <v>181</v>
      </c>
      <c r="I185" s="60" t="s">
        <v>317</v>
      </c>
      <c r="J185" s="120">
        <v>0</v>
      </c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48">
        <f t="shared" si="52"/>
        <v>0</v>
      </c>
      <c r="W185" s="120">
        <v>0</v>
      </c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48">
        <f t="shared" si="53"/>
        <v>0</v>
      </c>
      <c r="AJ185" s="120">
        <v>0</v>
      </c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48">
        <f t="shared" si="54"/>
        <v>0</v>
      </c>
      <c r="AW185" s="120">
        <v>0</v>
      </c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2"/>
      <c r="BI185" s="53">
        <f t="shared" si="55"/>
        <v>0</v>
      </c>
      <c r="BJ185" s="120">
        <v>0</v>
      </c>
      <c r="BK185" s="120"/>
      <c r="BL185" s="120"/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53">
        <f t="shared" si="56"/>
        <v>0</v>
      </c>
      <c r="BW185" s="109">
        <f t="shared" si="57"/>
        <v>0</v>
      </c>
      <c r="BX185" s="109">
        <f t="shared" si="41"/>
        <v>0</v>
      </c>
      <c r="BY185" s="109">
        <f t="shared" si="42"/>
        <v>0</v>
      </c>
      <c r="BZ185" s="109">
        <f t="shared" si="43"/>
        <v>0</v>
      </c>
      <c r="CA185" s="109">
        <f t="shared" si="44"/>
        <v>0</v>
      </c>
      <c r="CB185" s="109">
        <f t="shared" si="45"/>
        <v>0</v>
      </c>
      <c r="CC185" s="109">
        <f t="shared" si="46"/>
        <v>0</v>
      </c>
      <c r="CD185" s="109">
        <f t="shared" si="47"/>
        <v>0</v>
      </c>
      <c r="CE185" s="109">
        <f t="shared" si="48"/>
        <v>0</v>
      </c>
      <c r="CF185" s="109">
        <f t="shared" si="49"/>
        <v>0</v>
      </c>
      <c r="CG185" s="109">
        <f t="shared" si="50"/>
        <v>0</v>
      </c>
      <c r="CH185" s="109">
        <f t="shared" si="51"/>
        <v>0</v>
      </c>
      <c r="CI185" s="54"/>
      <c r="CJ185" s="54">
        <f t="shared" si="58"/>
        <v>0</v>
      </c>
      <c r="CK185" s="55">
        <f t="shared" si="59"/>
        <v>0</v>
      </c>
    </row>
    <row r="186" spans="1:89" x14ac:dyDescent="0.35">
      <c r="A186" s="60" t="s">
        <v>70</v>
      </c>
      <c r="B186" s="60" t="s">
        <v>306</v>
      </c>
      <c r="C186" s="131">
        <v>406</v>
      </c>
      <c r="D186" s="59" t="s">
        <v>520</v>
      </c>
      <c r="E186" s="59" t="s">
        <v>70</v>
      </c>
      <c r="F186" s="60" t="s">
        <v>306</v>
      </c>
      <c r="G186" s="60" t="s">
        <v>547</v>
      </c>
      <c r="H186" s="127">
        <v>182</v>
      </c>
      <c r="I186" s="60" t="s">
        <v>552</v>
      </c>
      <c r="J186" s="120">
        <v>0</v>
      </c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48">
        <f t="shared" si="52"/>
        <v>0</v>
      </c>
      <c r="W186" s="120">
        <v>0</v>
      </c>
      <c r="X186" s="120"/>
      <c r="Y186" s="120"/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48">
        <f t="shared" si="53"/>
        <v>0</v>
      </c>
      <c r="AJ186" s="120">
        <v>0</v>
      </c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20"/>
      <c r="AU186" s="120"/>
      <c r="AV186" s="48">
        <f t="shared" si="54"/>
        <v>0</v>
      </c>
      <c r="AW186" s="120">
        <v>0</v>
      </c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2"/>
      <c r="BI186" s="53">
        <f t="shared" si="55"/>
        <v>0</v>
      </c>
      <c r="BJ186" s="120">
        <v>0</v>
      </c>
      <c r="BK186" s="120"/>
      <c r="BL186" s="120"/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53">
        <f t="shared" si="56"/>
        <v>0</v>
      </c>
      <c r="BW186" s="109">
        <f t="shared" si="57"/>
        <v>0</v>
      </c>
      <c r="BX186" s="109">
        <f t="shared" si="41"/>
        <v>0</v>
      </c>
      <c r="BY186" s="109">
        <f t="shared" si="42"/>
        <v>0</v>
      </c>
      <c r="BZ186" s="109">
        <f t="shared" si="43"/>
        <v>0</v>
      </c>
      <c r="CA186" s="109">
        <f t="shared" si="44"/>
        <v>0</v>
      </c>
      <c r="CB186" s="109">
        <f t="shared" si="45"/>
        <v>0</v>
      </c>
      <c r="CC186" s="109">
        <f t="shared" si="46"/>
        <v>0</v>
      </c>
      <c r="CD186" s="109">
        <f t="shared" si="47"/>
        <v>0</v>
      </c>
      <c r="CE186" s="109">
        <f t="shared" si="48"/>
        <v>0</v>
      </c>
      <c r="CF186" s="109">
        <f t="shared" si="49"/>
        <v>0</v>
      </c>
      <c r="CG186" s="109">
        <f t="shared" si="50"/>
        <v>0</v>
      </c>
      <c r="CH186" s="109">
        <f t="shared" si="51"/>
        <v>0</v>
      </c>
      <c r="CI186" s="54"/>
      <c r="CJ186" s="54">
        <f t="shared" si="58"/>
        <v>0</v>
      </c>
      <c r="CK186" s="55">
        <f t="shared" si="59"/>
        <v>0</v>
      </c>
    </row>
    <row r="187" spans="1:89" x14ac:dyDescent="0.35">
      <c r="A187" s="60" t="s">
        <v>70</v>
      </c>
      <c r="B187" s="60" t="s">
        <v>306</v>
      </c>
      <c r="C187" s="131">
        <v>406</v>
      </c>
      <c r="D187" s="59" t="s">
        <v>520</v>
      </c>
      <c r="E187" s="59" t="s">
        <v>70</v>
      </c>
      <c r="F187" s="60" t="s">
        <v>306</v>
      </c>
      <c r="G187" s="60" t="s">
        <v>540</v>
      </c>
      <c r="H187" s="127">
        <v>183</v>
      </c>
      <c r="I187" s="60" t="s">
        <v>307</v>
      </c>
      <c r="J187" s="120">
        <v>5</v>
      </c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48">
        <f t="shared" si="52"/>
        <v>5</v>
      </c>
      <c r="W187" s="120">
        <v>0</v>
      </c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48">
        <f t="shared" si="53"/>
        <v>0</v>
      </c>
      <c r="AJ187" s="120">
        <v>0</v>
      </c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48">
        <f t="shared" si="54"/>
        <v>0</v>
      </c>
      <c r="AW187" s="120">
        <v>0</v>
      </c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2"/>
      <c r="BI187" s="53">
        <f t="shared" si="55"/>
        <v>0</v>
      </c>
      <c r="BJ187" s="120">
        <v>0</v>
      </c>
      <c r="BK187" s="120"/>
      <c r="BL187" s="120"/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53">
        <f t="shared" si="56"/>
        <v>0</v>
      </c>
      <c r="BW187" s="109">
        <f t="shared" si="57"/>
        <v>5</v>
      </c>
      <c r="BX187" s="109">
        <f t="shared" si="41"/>
        <v>0</v>
      </c>
      <c r="BY187" s="109">
        <f t="shared" si="42"/>
        <v>0</v>
      </c>
      <c r="BZ187" s="109">
        <f t="shared" si="43"/>
        <v>0</v>
      </c>
      <c r="CA187" s="109">
        <f t="shared" si="44"/>
        <v>0</v>
      </c>
      <c r="CB187" s="109">
        <f t="shared" si="45"/>
        <v>0</v>
      </c>
      <c r="CC187" s="109">
        <f t="shared" si="46"/>
        <v>0</v>
      </c>
      <c r="CD187" s="109">
        <f t="shared" si="47"/>
        <v>0</v>
      </c>
      <c r="CE187" s="109">
        <f t="shared" si="48"/>
        <v>0</v>
      </c>
      <c r="CF187" s="109">
        <f t="shared" si="49"/>
        <v>0</v>
      </c>
      <c r="CG187" s="109">
        <f t="shared" si="50"/>
        <v>0</v>
      </c>
      <c r="CH187" s="109">
        <f t="shared" si="51"/>
        <v>0</v>
      </c>
      <c r="CI187" s="54"/>
      <c r="CJ187" s="54">
        <f t="shared" si="58"/>
        <v>5</v>
      </c>
      <c r="CK187" s="55">
        <f t="shared" si="59"/>
        <v>0</v>
      </c>
    </row>
    <row r="188" spans="1:89" x14ac:dyDescent="0.35">
      <c r="A188" s="60" t="s">
        <v>70</v>
      </c>
      <c r="B188" s="60" t="s">
        <v>306</v>
      </c>
      <c r="C188" s="131">
        <v>406</v>
      </c>
      <c r="D188" s="59" t="s">
        <v>520</v>
      </c>
      <c r="E188" s="59" t="s">
        <v>70</v>
      </c>
      <c r="F188" s="60" t="s">
        <v>306</v>
      </c>
      <c r="G188" s="60" t="s">
        <v>540</v>
      </c>
      <c r="H188" s="127">
        <v>184</v>
      </c>
      <c r="I188" s="60" t="s">
        <v>313</v>
      </c>
      <c r="J188" s="120">
        <v>1</v>
      </c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48">
        <f t="shared" si="52"/>
        <v>1</v>
      </c>
      <c r="W188" s="120">
        <v>0</v>
      </c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48">
        <f t="shared" si="53"/>
        <v>0</v>
      </c>
      <c r="AJ188" s="120">
        <v>0</v>
      </c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48">
        <f t="shared" si="54"/>
        <v>0</v>
      </c>
      <c r="AW188" s="120">
        <v>0</v>
      </c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2"/>
      <c r="BI188" s="53">
        <f t="shared" si="55"/>
        <v>0</v>
      </c>
      <c r="BJ188" s="120">
        <v>0</v>
      </c>
      <c r="BK188" s="120"/>
      <c r="BL188" s="120"/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53">
        <f t="shared" si="56"/>
        <v>0</v>
      </c>
      <c r="BW188" s="109">
        <f t="shared" si="57"/>
        <v>1</v>
      </c>
      <c r="BX188" s="109">
        <f t="shared" si="41"/>
        <v>0</v>
      </c>
      <c r="BY188" s="109">
        <f t="shared" si="42"/>
        <v>0</v>
      </c>
      <c r="BZ188" s="109">
        <f t="shared" si="43"/>
        <v>0</v>
      </c>
      <c r="CA188" s="109">
        <f t="shared" si="44"/>
        <v>0</v>
      </c>
      <c r="CB188" s="109">
        <f t="shared" si="45"/>
        <v>0</v>
      </c>
      <c r="CC188" s="109">
        <f t="shared" si="46"/>
        <v>0</v>
      </c>
      <c r="CD188" s="109">
        <f t="shared" si="47"/>
        <v>0</v>
      </c>
      <c r="CE188" s="109">
        <f t="shared" si="48"/>
        <v>0</v>
      </c>
      <c r="CF188" s="109">
        <f t="shared" si="49"/>
        <v>0</v>
      </c>
      <c r="CG188" s="109">
        <f t="shared" si="50"/>
        <v>0</v>
      </c>
      <c r="CH188" s="109">
        <f t="shared" si="51"/>
        <v>0</v>
      </c>
      <c r="CI188" s="54"/>
      <c r="CJ188" s="54">
        <f t="shared" si="58"/>
        <v>1</v>
      </c>
      <c r="CK188" s="55">
        <f t="shared" si="59"/>
        <v>0</v>
      </c>
    </row>
    <row r="189" spans="1:89" x14ac:dyDescent="0.35">
      <c r="A189" s="60" t="s">
        <v>70</v>
      </c>
      <c r="B189" s="60" t="s">
        <v>109</v>
      </c>
      <c r="C189" s="131">
        <v>406</v>
      </c>
      <c r="D189" s="59" t="s">
        <v>520</v>
      </c>
      <c r="E189" s="59" t="s">
        <v>70</v>
      </c>
      <c r="F189" s="60" t="s">
        <v>71</v>
      </c>
      <c r="G189" s="60" t="s">
        <v>541</v>
      </c>
      <c r="H189" s="127">
        <v>185</v>
      </c>
      <c r="I189" s="60" t="s">
        <v>370</v>
      </c>
      <c r="J189" s="120">
        <v>1</v>
      </c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48">
        <f t="shared" si="52"/>
        <v>1</v>
      </c>
      <c r="W189" s="120">
        <v>0</v>
      </c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48">
        <f t="shared" si="53"/>
        <v>0</v>
      </c>
      <c r="AJ189" s="120">
        <v>1</v>
      </c>
      <c r="AK189" s="120"/>
      <c r="AL189" s="120"/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48">
        <f t="shared" si="54"/>
        <v>1</v>
      </c>
      <c r="AW189" s="120">
        <v>0</v>
      </c>
      <c r="AX189" s="120"/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2"/>
      <c r="BI189" s="53">
        <f t="shared" si="55"/>
        <v>0</v>
      </c>
      <c r="BJ189" s="120">
        <v>5</v>
      </c>
      <c r="BK189" s="120"/>
      <c r="BL189" s="120"/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53">
        <f t="shared" si="56"/>
        <v>5</v>
      </c>
      <c r="BW189" s="109">
        <f t="shared" si="57"/>
        <v>7</v>
      </c>
      <c r="BX189" s="109">
        <f t="shared" si="41"/>
        <v>0</v>
      </c>
      <c r="BY189" s="109">
        <f t="shared" si="42"/>
        <v>0</v>
      </c>
      <c r="BZ189" s="109">
        <f t="shared" si="43"/>
        <v>0</v>
      </c>
      <c r="CA189" s="109">
        <f t="shared" si="44"/>
        <v>0</v>
      </c>
      <c r="CB189" s="109">
        <f t="shared" si="45"/>
        <v>0</v>
      </c>
      <c r="CC189" s="109">
        <f t="shared" si="46"/>
        <v>0</v>
      </c>
      <c r="CD189" s="109">
        <f t="shared" si="47"/>
        <v>0</v>
      </c>
      <c r="CE189" s="109">
        <f t="shared" si="48"/>
        <v>0</v>
      </c>
      <c r="CF189" s="109">
        <f t="shared" si="49"/>
        <v>0</v>
      </c>
      <c r="CG189" s="109">
        <f t="shared" si="50"/>
        <v>0</v>
      </c>
      <c r="CH189" s="109">
        <f t="shared" si="51"/>
        <v>0</v>
      </c>
      <c r="CI189" s="54"/>
      <c r="CJ189" s="54">
        <f t="shared" si="58"/>
        <v>7</v>
      </c>
      <c r="CK189" s="55">
        <f t="shared" si="59"/>
        <v>0</v>
      </c>
    </row>
    <row r="190" spans="1:89" x14ac:dyDescent="0.35">
      <c r="A190" s="60" t="s">
        <v>463</v>
      </c>
      <c r="B190" s="60" t="s">
        <v>25</v>
      </c>
      <c r="C190" s="131">
        <v>401</v>
      </c>
      <c r="D190" s="59" t="s">
        <v>385</v>
      </c>
      <c r="E190" s="59" t="s">
        <v>463</v>
      </c>
      <c r="F190" s="60" t="s">
        <v>25</v>
      </c>
      <c r="G190" s="60" t="s">
        <v>547</v>
      </c>
      <c r="H190" s="127">
        <v>186</v>
      </c>
      <c r="I190" s="60" t="s">
        <v>553</v>
      </c>
      <c r="J190" s="120">
        <v>0</v>
      </c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48">
        <f t="shared" si="52"/>
        <v>0</v>
      </c>
      <c r="W190" s="120">
        <v>0</v>
      </c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48">
        <f t="shared" si="53"/>
        <v>0</v>
      </c>
      <c r="AJ190" s="120">
        <v>0</v>
      </c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48">
        <f t="shared" si="54"/>
        <v>0</v>
      </c>
      <c r="AW190" s="120">
        <v>0</v>
      </c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2"/>
      <c r="BI190" s="53">
        <f t="shared" si="55"/>
        <v>0</v>
      </c>
      <c r="BJ190" s="120">
        <v>0</v>
      </c>
      <c r="BK190" s="120"/>
      <c r="BL190" s="120"/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53">
        <f t="shared" si="56"/>
        <v>0</v>
      </c>
      <c r="BW190" s="109">
        <f t="shared" si="57"/>
        <v>0</v>
      </c>
      <c r="BX190" s="109">
        <f t="shared" si="41"/>
        <v>0</v>
      </c>
      <c r="BY190" s="109">
        <f t="shared" si="42"/>
        <v>0</v>
      </c>
      <c r="BZ190" s="109">
        <f t="shared" si="43"/>
        <v>0</v>
      </c>
      <c r="CA190" s="109">
        <f t="shared" si="44"/>
        <v>0</v>
      </c>
      <c r="CB190" s="109">
        <f t="shared" si="45"/>
        <v>0</v>
      </c>
      <c r="CC190" s="109">
        <f t="shared" si="46"/>
        <v>0</v>
      </c>
      <c r="CD190" s="109">
        <f t="shared" si="47"/>
        <v>0</v>
      </c>
      <c r="CE190" s="109">
        <f t="shared" si="48"/>
        <v>0</v>
      </c>
      <c r="CF190" s="109">
        <f t="shared" si="49"/>
        <v>0</v>
      </c>
      <c r="CG190" s="109">
        <f t="shared" si="50"/>
        <v>0</v>
      </c>
      <c r="CH190" s="109">
        <f t="shared" si="51"/>
        <v>0</v>
      </c>
      <c r="CI190" s="54"/>
      <c r="CJ190" s="54">
        <f t="shared" si="58"/>
        <v>0</v>
      </c>
      <c r="CK190" s="55">
        <f t="shared" si="59"/>
        <v>0</v>
      </c>
    </row>
    <row r="191" spans="1:89" x14ac:dyDescent="0.35">
      <c r="A191" s="60" t="s">
        <v>463</v>
      </c>
      <c r="B191" s="60" t="s">
        <v>25</v>
      </c>
      <c r="C191" s="131">
        <v>401</v>
      </c>
      <c r="D191" s="59" t="s">
        <v>385</v>
      </c>
      <c r="E191" s="59" t="s">
        <v>463</v>
      </c>
      <c r="F191" s="60" t="s">
        <v>25</v>
      </c>
      <c r="G191" s="60" t="s">
        <v>550</v>
      </c>
      <c r="H191" s="127">
        <v>187</v>
      </c>
      <c r="I191" s="60" t="s">
        <v>554</v>
      </c>
      <c r="J191" s="120">
        <v>0</v>
      </c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48">
        <f t="shared" si="52"/>
        <v>0</v>
      </c>
      <c r="W191" s="120">
        <v>0</v>
      </c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48">
        <f t="shared" si="53"/>
        <v>0</v>
      </c>
      <c r="AJ191" s="120">
        <v>0</v>
      </c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48">
        <f t="shared" si="54"/>
        <v>0</v>
      </c>
      <c r="AW191" s="120">
        <v>0</v>
      </c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2"/>
      <c r="BI191" s="53">
        <f t="shared" si="55"/>
        <v>0</v>
      </c>
      <c r="BJ191" s="120">
        <v>0</v>
      </c>
      <c r="BK191" s="120"/>
      <c r="BL191" s="120"/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53">
        <f t="shared" si="56"/>
        <v>0</v>
      </c>
      <c r="BW191" s="109">
        <f t="shared" si="57"/>
        <v>0</v>
      </c>
      <c r="BX191" s="109">
        <f t="shared" si="41"/>
        <v>0</v>
      </c>
      <c r="BY191" s="109">
        <f t="shared" si="42"/>
        <v>0</v>
      </c>
      <c r="BZ191" s="109">
        <f t="shared" si="43"/>
        <v>0</v>
      </c>
      <c r="CA191" s="109">
        <f t="shared" si="44"/>
        <v>0</v>
      </c>
      <c r="CB191" s="109">
        <f t="shared" si="45"/>
        <v>0</v>
      </c>
      <c r="CC191" s="109">
        <f t="shared" si="46"/>
        <v>0</v>
      </c>
      <c r="CD191" s="109">
        <f t="shared" si="47"/>
        <v>0</v>
      </c>
      <c r="CE191" s="109">
        <f t="shared" si="48"/>
        <v>0</v>
      </c>
      <c r="CF191" s="109">
        <f t="shared" si="49"/>
        <v>0</v>
      </c>
      <c r="CG191" s="109">
        <f t="shared" si="50"/>
        <v>0</v>
      </c>
      <c r="CH191" s="109">
        <f t="shared" si="51"/>
        <v>0</v>
      </c>
      <c r="CI191" s="54"/>
      <c r="CJ191" s="54">
        <f t="shared" si="58"/>
        <v>0</v>
      </c>
      <c r="CK191" s="55">
        <f t="shared" si="59"/>
        <v>0</v>
      </c>
    </row>
    <row r="192" spans="1:89" x14ac:dyDescent="0.35">
      <c r="A192" s="60" t="s">
        <v>463</v>
      </c>
      <c r="B192" s="60" t="s">
        <v>25</v>
      </c>
      <c r="C192" s="131">
        <v>401</v>
      </c>
      <c r="D192" s="59" t="s">
        <v>385</v>
      </c>
      <c r="E192" s="59" t="s">
        <v>463</v>
      </c>
      <c r="F192" s="60" t="s">
        <v>25</v>
      </c>
      <c r="G192" s="60" t="s">
        <v>540</v>
      </c>
      <c r="H192" s="127">
        <v>188</v>
      </c>
      <c r="I192" s="60" t="s">
        <v>38</v>
      </c>
      <c r="J192" s="120">
        <v>0</v>
      </c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48">
        <f t="shared" si="52"/>
        <v>0</v>
      </c>
      <c r="W192" s="120">
        <v>0</v>
      </c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48">
        <f t="shared" si="53"/>
        <v>0</v>
      </c>
      <c r="AJ192" s="120">
        <v>0</v>
      </c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48">
        <f t="shared" si="54"/>
        <v>0</v>
      </c>
      <c r="AW192" s="120">
        <v>0</v>
      </c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2"/>
      <c r="BI192" s="53">
        <f t="shared" si="55"/>
        <v>0</v>
      </c>
      <c r="BJ192" s="120">
        <v>0</v>
      </c>
      <c r="BK192" s="120"/>
      <c r="BL192" s="120"/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53">
        <f t="shared" si="56"/>
        <v>0</v>
      </c>
      <c r="BW192" s="109">
        <f t="shared" si="57"/>
        <v>0</v>
      </c>
      <c r="BX192" s="109">
        <f t="shared" si="41"/>
        <v>0</v>
      </c>
      <c r="BY192" s="109">
        <f t="shared" si="42"/>
        <v>0</v>
      </c>
      <c r="BZ192" s="109">
        <f t="shared" si="43"/>
        <v>0</v>
      </c>
      <c r="CA192" s="109">
        <f t="shared" si="44"/>
        <v>0</v>
      </c>
      <c r="CB192" s="109">
        <f t="shared" si="45"/>
        <v>0</v>
      </c>
      <c r="CC192" s="109">
        <f t="shared" si="46"/>
        <v>0</v>
      </c>
      <c r="CD192" s="109">
        <f t="shared" si="47"/>
        <v>0</v>
      </c>
      <c r="CE192" s="109">
        <f t="shared" si="48"/>
        <v>0</v>
      </c>
      <c r="CF192" s="109">
        <f t="shared" si="49"/>
        <v>0</v>
      </c>
      <c r="CG192" s="109">
        <f t="shared" si="50"/>
        <v>0</v>
      </c>
      <c r="CH192" s="109">
        <f t="shared" si="51"/>
        <v>0</v>
      </c>
      <c r="CI192" s="54"/>
      <c r="CJ192" s="54">
        <f t="shared" si="58"/>
        <v>0</v>
      </c>
      <c r="CK192" s="55">
        <f t="shared" si="59"/>
        <v>0</v>
      </c>
    </row>
    <row r="193" spans="1:89" x14ac:dyDescent="0.35">
      <c r="A193" s="60" t="s">
        <v>463</v>
      </c>
      <c r="B193" s="60" t="s">
        <v>25</v>
      </c>
      <c r="C193" s="131">
        <v>401</v>
      </c>
      <c r="D193" s="59" t="s">
        <v>385</v>
      </c>
      <c r="E193" s="59" t="s">
        <v>463</v>
      </c>
      <c r="F193" s="60" t="s">
        <v>25</v>
      </c>
      <c r="G193" s="60" t="s">
        <v>540</v>
      </c>
      <c r="H193" s="127">
        <v>189</v>
      </c>
      <c r="I193" s="60" t="s">
        <v>26</v>
      </c>
      <c r="J193" s="120">
        <v>0</v>
      </c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48">
        <f t="shared" si="52"/>
        <v>0</v>
      </c>
      <c r="W193" s="120">
        <v>0</v>
      </c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48">
        <f t="shared" si="53"/>
        <v>0</v>
      </c>
      <c r="AJ193" s="120">
        <v>0</v>
      </c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48">
        <f t="shared" si="54"/>
        <v>0</v>
      </c>
      <c r="AW193" s="120">
        <v>0</v>
      </c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2"/>
      <c r="BI193" s="53">
        <f t="shared" si="55"/>
        <v>0</v>
      </c>
      <c r="BJ193" s="120">
        <v>0</v>
      </c>
      <c r="BK193" s="120"/>
      <c r="BL193" s="120"/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53">
        <f t="shared" si="56"/>
        <v>0</v>
      </c>
      <c r="BW193" s="109">
        <f t="shared" si="57"/>
        <v>0</v>
      </c>
      <c r="BX193" s="109">
        <f t="shared" si="41"/>
        <v>0</v>
      </c>
      <c r="BY193" s="109">
        <f t="shared" si="42"/>
        <v>0</v>
      </c>
      <c r="BZ193" s="109">
        <f t="shared" si="43"/>
        <v>0</v>
      </c>
      <c r="CA193" s="109">
        <f t="shared" si="44"/>
        <v>0</v>
      </c>
      <c r="CB193" s="109">
        <f t="shared" si="45"/>
        <v>0</v>
      </c>
      <c r="CC193" s="109">
        <f t="shared" si="46"/>
        <v>0</v>
      </c>
      <c r="CD193" s="109">
        <f t="shared" si="47"/>
        <v>0</v>
      </c>
      <c r="CE193" s="109">
        <f t="shared" si="48"/>
        <v>0</v>
      </c>
      <c r="CF193" s="109">
        <f t="shared" si="49"/>
        <v>0</v>
      </c>
      <c r="CG193" s="109">
        <f t="shared" si="50"/>
        <v>0</v>
      </c>
      <c r="CH193" s="109">
        <f t="shared" si="51"/>
        <v>0</v>
      </c>
      <c r="CI193" s="54"/>
      <c r="CJ193" s="54">
        <f t="shared" si="58"/>
        <v>0</v>
      </c>
      <c r="CK193" s="55">
        <f t="shared" si="59"/>
        <v>0</v>
      </c>
    </row>
    <row r="194" spans="1:89" x14ac:dyDescent="0.35">
      <c r="A194" s="60" t="s">
        <v>463</v>
      </c>
      <c r="B194" s="60" t="s">
        <v>25</v>
      </c>
      <c r="C194" s="131">
        <v>401</v>
      </c>
      <c r="D194" s="59" t="s">
        <v>385</v>
      </c>
      <c r="E194" s="59" t="s">
        <v>463</v>
      </c>
      <c r="F194" s="60" t="s">
        <v>25</v>
      </c>
      <c r="G194" s="60" t="s">
        <v>540</v>
      </c>
      <c r="H194" s="127">
        <v>190</v>
      </c>
      <c r="I194" s="60" t="s">
        <v>27</v>
      </c>
      <c r="J194" s="120">
        <v>0</v>
      </c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48">
        <f t="shared" si="52"/>
        <v>0</v>
      </c>
      <c r="W194" s="120">
        <v>0</v>
      </c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48">
        <f t="shared" si="53"/>
        <v>0</v>
      </c>
      <c r="AJ194" s="120">
        <v>0</v>
      </c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48">
        <f t="shared" si="54"/>
        <v>0</v>
      </c>
      <c r="AW194" s="120">
        <v>0</v>
      </c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2"/>
      <c r="BI194" s="53">
        <f t="shared" si="55"/>
        <v>0</v>
      </c>
      <c r="BJ194" s="120">
        <v>0</v>
      </c>
      <c r="BK194" s="120"/>
      <c r="BL194" s="120"/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53">
        <f t="shared" si="56"/>
        <v>0</v>
      </c>
      <c r="BW194" s="109">
        <f t="shared" si="57"/>
        <v>0</v>
      </c>
      <c r="BX194" s="109">
        <f t="shared" si="41"/>
        <v>0</v>
      </c>
      <c r="BY194" s="109">
        <f t="shared" si="42"/>
        <v>0</v>
      </c>
      <c r="BZ194" s="109">
        <f t="shared" si="43"/>
        <v>0</v>
      </c>
      <c r="CA194" s="109">
        <f t="shared" si="44"/>
        <v>0</v>
      </c>
      <c r="CB194" s="109">
        <f t="shared" si="45"/>
        <v>0</v>
      </c>
      <c r="CC194" s="109">
        <f t="shared" si="46"/>
        <v>0</v>
      </c>
      <c r="CD194" s="109">
        <f t="shared" si="47"/>
        <v>0</v>
      </c>
      <c r="CE194" s="109">
        <f t="shared" si="48"/>
        <v>0</v>
      </c>
      <c r="CF194" s="109">
        <f t="shared" si="49"/>
        <v>0</v>
      </c>
      <c r="CG194" s="109">
        <f t="shared" si="50"/>
        <v>0</v>
      </c>
      <c r="CH194" s="109">
        <f t="shared" si="51"/>
        <v>0</v>
      </c>
      <c r="CI194" s="54"/>
      <c r="CJ194" s="54">
        <f t="shared" si="58"/>
        <v>0</v>
      </c>
      <c r="CK194" s="55">
        <f t="shared" si="59"/>
        <v>0</v>
      </c>
    </row>
    <row r="195" spans="1:89" x14ac:dyDescent="0.35">
      <c r="A195" s="60" t="s">
        <v>463</v>
      </c>
      <c r="B195" s="60" t="s">
        <v>122</v>
      </c>
      <c r="C195" s="131">
        <v>401</v>
      </c>
      <c r="D195" s="59" t="s">
        <v>385</v>
      </c>
      <c r="E195" s="59" t="s">
        <v>463</v>
      </c>
      <c r="F195" s="60" t="s">
        <v>122</v>
      </c>
      <c r="G195" s="60" t="s">
        <v>539</v>
      </c>
      <c r="H195" s="127">
        <v>191</v>
      </c>
      <c r="I195" s="60" t="s">
        <v>123</v>
      </c>
      <c r="J195" s="120">
        <v>32</v>
      </c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48">
        <f t="shared" si="52"/>
        <v>32</v>
      </c>
      <c r="W195" s="120">
        <v>0</v>
      </c>
      <c r="X195" s="120"/>
      <c r="Y195" s="120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48">
        <f t="shared" si="53"/>
        <v>0</v>
      </c>
      <c r="AJ195" s="120">
        <v>0</v>
      </c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48">
        <f t="shared" si="54"/>
        <v>0</v>
      </c>
      <c r="AW195" s="120">
        <v>0</v>
      </c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2"/>
      <c r="BI195" s="53">
        <f t="shared" si="55"/>
        <v>0</v>
      </c>
      <c r="BJ195" s="120">
        <v>0</v>
      </c>
      <c r="BK195" s="120"/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53">
        <f t="shared" si="56"/>
        <v>0</v>
      </c>
      <c r="BW195" s="109">
        <f t="shared" si="57"/>
        <v>32</v>
      </c>
      <c r="BX195" s="109">
        <f t="shared" si="41"/>
        <v>0</v>
      </c>
      <c r="BY195" s="109">
        <f t="shared" si="42"/>
        <v>0</v>
      </c>
      <c r="BZ195" s="109">
        <f t="shared" si="43"/>
        <v>0</v>
      </c>
      <c r="CA195" s="109">
        <f t="shared" si="44"/>
        <v>0</v>
      </c>
      <c r="CB195" s="109">
        <f t="shared" si="45"/>
        <v>0</v>
      </c>
      <c r="CC195" s="109">
        <f t="shared" si="46"/>
        <v>0</v>
      </c>
      <c r="CD195" s="109">
        <f t="shared" si="47"/>
        <v>0</v>
      </c>
      <c r="CE195" s="109">
        <f t="shared" si="48"/>
        <v>0</v>
      </c>
      <c r="CF195" s="109">
        <f t="shared" si="49"/>
        <v>0</v>
      </c>
      <c r="CG195" s="109">
        <f t="shared" si="50"/>
        <v>0</v>
      </c>
      <c r="CH195" s="109">
        <f t="shared" si="51"/>
        <v>0</v>
      </c>
      <c r="CI195" s="54"/>
      <c r="CJ195" s="54">
        <f t="shared" si="58"/>
        <v>32</v>
      </c>
      <c r="CK195" s="55">
        <f t="shared" si="59"/>
        <v>0</v>
      </c>
    </row>
    <row r="196" spans="1:89" x14ac:dyDescent="0.35">
      <c r="A196" s="60" t="s">
        <v>463</v>
      </c>
      <c r="B196" s="60" t="s">
        <v>122</v>
      </c>
      <c r="C196" s="131">
        <v>401</v>
      </c>
      <c r="D196" s="59" t="s">
        <v>385</v>
      </c>
      <c r="E196" s="59" t="s">
        <v>463</v>
      </c>
      <c r="F196" s="60" t="s">
        <v>122</v>
      </c>
      <c r="G196" s="60" t="s">
        <v>540</v>
      </c>
      <c r="H196" s="127">
        <v>192</v>
      </c>
      <c r="I196" s="60" t="s">
        <v>125</v>
      </c>
      <c r="J196" s="120">
        <v>10</v>
      </c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48">
        <f t="shared" si="52"/>
        <v>10</v>
      </c>
      <c r="W196" s="120">
        <v>0</v>
      </c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48">
        <f t="shared" si="53"/>
        <v>0</v>
      </c>
      <c r="AJ196" s="120">
        <v>0</v>
      </c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48">
        <f t="shared" si="54"/>
        <v>0</v>
      </c>
      <c r="AW196" s="120">
        <v>0</v>
      </c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2"/>
      <c r="BI196" s="53">
        <f t="shared" si="55"/>
        <v>0</v>
      </c>
      <c r="BJ196" s="120">
        <v>0</v>
      </c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53">
        <f t="shared" si="56"/>
        <v>0</v>
      </c>
      <c r="BW196" s="109">
        <f t="shared" si="57"/>
        <v>10</v>
      </c>
      <c r="BX196" s="109">
        <f t="shared" si="41"/>
        <v>0</v>
      </c>
      <c r="BY196" s="109">
        <f t="shared" si="42"/>
        <v>0</v>
      </c>
      <c r="BZ196" s="109">
        <f t="shared" si="43"/>
        <v>0</v>
      </c>
      <c r="CA196" s="109">
        <f t="shared" si="44"/>
        <v>0</v>
      </c>
      <c r="CB196" s="109">
        <f t="shared" si="45"/>
        <v>0</v>
      </c>
      <c r="CC196" s="109">
        <f t="shared" si="46"/>
        <v>0</v>
      </c>
      <c r="CD196" s="109">
        <f t="shared" si="47"/>
        <v>0</v>
      </c>
      <c r="CE196" s="109">
        <f t="shared" si="48"/>
        <v>0</v>
      </c>
      <c r="CF196" s="109">
        <f t="shared" si="49"/>
        <v>0</v>
      </c>
      <c r="CG196" s="109">
        <f t="shared" si="50"/>
        <v>0</v>
      </c>
      <c r="CH196" s="109">
        <f t="shared" si="51"/>
        <v>0</v>
      </c>
      <c r="CI196" s="54"/>
      <c r="CJ196" s="54">
        <f t="shared" si="58"/>
        <v>10</v>
      </c>
      <c r="CK196" s="55">
        <f t="shared" si="59"/>
        <v>0</v>
      </c>
    </row>
    <row r="197" spans="1:89" x14ac:dyDescent="0.35">
      <c r="A197" s="60" t="s">
        <v>463</v>
      </c>
      <c r="B197" s="60" t="s">
        <v>127</v>
      </c>
      <c r="C197" s="131">
        <v>401</v>
      </c>
      <c r="D197" s="59" t="s">
        <v>385</v>
      </c>
      <c r="E197" s="59" t="s">
        <v>463</v>
      </c>
      <c r="F197" s="60" t="s">
        <v>127</v>
      </c>
      <c r="G197" s="60" t="s">
        <v>550</v>
      </c>
      <c r="H197" s="127">
        <v>193</v>
      </c>
      <c r="I197" s="60" t="s">
        <v>127</v>
      </c>
      <c r="J197" s="120">
        <v>1</v>
      </c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48">
        <f t="shared" si="52"/>
        <v>1</v>
      </c>
      <c r="W197" s="120">
        <v>0</v>
      </c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48">
        <f t="shared" si="53"/>
        <v>0</v>
      </c>
      <c r="AJ197" s="120">
        <v>0</v>
      </c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48">
        <f t="shared" si="54"/>
        <v>0</v>
      </c>
      <c r="AW197" s="120">
        <v>0</v>
      </c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2"/>
      <c r="BI197" s="53">
        <f t="shared" si="55"/>
        <v>0</v>
      </c>
      <c r="BJ197" s="120">
        <v>0</v>
      </c>
      <c r="BK197" s="120"/>
      <c r="BL197" s="120"/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53">
        <f t="shared" si="56"/>
        <v>0</v>
      </c>
      <c r="BW197" s="109">
        <f t="shared" si="57"/>
        <v>1</v>
      </c>
      <c r="BX197" s="109">
        <f t="shared" si="41"/>
        <v>0</v>
      </c>
      <c r="BY197" s="109">
        <f t="shared" si="42"/>
        <v>0</v>
      </c>
      <c r="BZ197" s="109">
        <f t="shared" si="43"/>
        <v>0</v>
      </c>
      <c r="CA197" s="109">
        <f t="shared" si="44"/>
        <v>0</v>
      </c>
      <c r="CB197" s="109">
        <f t="shared" si="45"/>
        <v>0</v>
      </c>
      <c r="CC197" s="109">
        <f t="shared" si="46"/>
        <v>0</v>
      </c>
      <c r="CD197" s="109">
        <f t="shared" si="47"/>
        <v>0</v>
      </c>
      <c r="CE197" s="109">
        <f t="shared" si="48"/>
        <v>0</v>
      </c>
      <c r="CF197" s="109">
        <f t="shared" si="49"/>
        <v>0</v>
      </c>
      <c r="CG197" s="109">
        <f t="shared" si="50"/>
        <v>0</v>
      </c>
      <c r="CH197" s="109">
        <f t="shared" si="51"/>
        <v>0</v>
      </c>
      <c r="CI197" s="54"/>
      <c r="CJ197" s="54">
        <f t="shared" si="58"/>
        <v>1</v>
      </c>
      <c r="CK197" s="55">
        <f t="shared" si="59"/>
        <v>0</v>
      </c>
    </row>
    <row r="198" spans="1:89" x14ac:dyDescent="0.35">
      <c r="A198" s="60" t="s">
        <v>463</v>
      </c>
      <c r="B198" s="60" t="s">
        <v>127</v>
      </c>
      <c r="C198" s="131">
        <v>401</v>
      </c>
      <c r="D198" s="59" t="s">
        <v>385</v>
      </c>
      <c r="E198" s="59" t="s">
        <v>463</v>
      </c>
      <c r="F198" s="60" t="s">
        <v>127</v>
      </c>
      <c r="G198" s="60" t="s">
        <v>540</v>
      </c>
      <c r="H198" s="127">
        <v>194</v>
      </c>
      <c r="I198" s="60" t="s">
        <v>130</v>
      </c>
      <c r="J198" s="120">
        <v>0</v>
      </c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48">
        <f t="shared" si="52"/>
        <v>0</v>
      </c>
      <c r="W198" s="120">
        <v>0</v>
      </c>
      <c r="X198" s="120"/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48">
        <f t="shared" si="53"/>
        <v>0</v>
      </c>
      <c r="AJ198" s="120">
        <v>0</v>
      </c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48">
        <f t="shared" si="54"/>
        <v>0</v>
      </c>
      <c r="AW198" s="120">
        <v>0</v>
      </c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2"/>
      <c r="BI198" s="53">
        <f t="shared" si="55"/>
        <v>0</v>
      </c>
      <c r="BJ198" s="120">
        <v>0</v>
      </c>
      <c r="BK198" s="120"/>
      <c r="BL198" s="120"/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53">
        <f t="shared" si="56"/>
        <v>0</v>
      </c>
      <c r="BW198" s="109">
        <f t="shared" si="57"/>
        <v>0</v>
      </c>
      <c r="BX198" s="109">
        <f t="shared" si="41"/>
        <v>0</v>
      </c>
      <c r="BY198" s="109">
        <f t="shared" si="42"/>
        <v>0</v>
      </c>
      <c r="BZ198" s="109">
        <f t="shared" si="43"/>
        <v>0</v>
      </c>
      <c r="CA198" s="109">
        <f t="shared" si="44"/>
        <v>0</v>
      </c>
      <c r="CB198" s="109">
        <f t="shared" si="45"/>
        <v>0</v>
      </c>
      <c r="CC198" s="109">
        <f t="shared" si="46"/>
        <v>0</v>
      </c>
      <c r="CD198" s="109">
        <f t="shared" si="47"/>
        <v>0</v>
      </c>
      <c r="CE198" s="109">
        <f t="shared" si="48"/>
        <v>0</v>
      </c>
      <c r="CF198" s="109">
        <f t="shared" si="49"/>
        <v>0</v>
      </c>
      <c r="CG198" s="109">
        <f t="shared" si="50"/>
        <v>0</v>
      </c>
      <c r="CH198" s="109">
        <f t="shared" si="51"/>
        <v>0</v>
      </c>
      <c r="CI198" s="54"/>
      <c r="CJ198" s="54">
        <f t="shared" si="58"/>
        <v>0</v>
      </c>
      <c r="CK198" s="55">
        <f t="shared" si="59"/>
        <v>0</v>
      </c>
    </row>
    <row r="199" spans="1:89" x14ac:dyDescent="0.35">
      <c r="A199" s="60" t="s">
        <v>463</v>
      </c>
      <c r="B199" s="60" t="s">
        <v>127</v>
      </c>
      <c r="C199" s="131">
        <v>401</v>
      </c>
      <c r="D199" s="59" t="s">
        <v>385</v>
      </c>
      <c r="E199" s="59" t="s">
        <v>463</v>
      </c>
      <c r="F199" s="60" t="s">
        <v>127</v>
      </c>
      <c r="G199" s="60" t="s">
        <v>540</v>
      </c>
      <c r="H199" s="127">
        <v>195</v>
      </c>
      <c r="I199" s="60" t="s">
        <v>135</v>
      </c>
      <c r="J199" s="120">
        <v>2</v>
      </c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48">
        <f t="shared" si="52"/>
        <v>2</v>
      </c>
      <c r="W199" s="120">
        <v>0</v>
      </c>
      <c r="X199" s="120"/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48">
        <f t="shared" si="53"/>
        <v>0</v>
      </c>
      <c r="AJ199" s="120">
        <v>0</v>
      </c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48">
        <f t="shared" si="54"/>
        <v>0</v>
      </c>
      <c r="AW199" s="120">
        <v>0</v>
      </c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2"/>
      <c r="BI199" s="53">
        <f t="shared" si="55"/>
        <v>0</v>
      </c>
      <c r="BJ199" s="120">
        <v>0</v>
      </c>
      <c r="BK199" s="120"/>
      <c r="BL199" s="120"/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53">
        <f t="shared" si="56"/>
        <v>0</v>
      </c>
      <c r="BW199" s="109">
        <f t="shared" si="57"/>
        <v>2</v>
      </c>
      <c r="BX199" s="109">
        <f t="shared" ref="BX199:BX262" si="60">+K199+X199+AK199+AX199+BK199</f>
        <v>0</v>
      </c>
      <c r="BY199" s="109">
        <f t="shared" ref="BY199:BY262" si="61">+L199+Y199+AL199+AY199+BL199</f>
        <v>0</v>
      </c>
      <c r="BZ199" s="109">
        <f t="shared" ref="BZ199:BZ262" si="62">+M199+Z199+AM199+AZ199+BM199</f>
        <v>0</v>
      </c>
      <c r="CA199" s="109">
        <f t="shared" ref="CA199:CA262" si="63">+N199+AA199+AN199+BA199+BN199</f>
        <v>0</v>
      </c>
      <c r="CB199" s="109">
        <f t="shared" ref="CB199:CB262" si="64">+O199+AB199+AO199+BB199+BO199</f>
        <v>0</v>
      </c>
      <c r="CC199" s="109">
        <f t="shared" ref="CC199:CC262" si="65">+P199+AC199+AP199+BC199+BP199</f>
        <v>0</v>
      </c>
      <c r="CD199" s="109">
        <f t="shared" ref="CD199:CD262" si="66">+Q199+AD199+AQ199+BD199+BQ199</f>
        <v>0</v>
      </c>
      <c r="CE199" s="109">
        <f t="shared" ref="CE199:CE262" si="67">+R199+AE199+AR199+BE199+BR199</f>
        <v>0</v>
      </c>
      <c r="CF199" s="109">
        <f t="shared" ref="CF199:CF262" si="68">+S199+AF199+AS199+BF199+BS199</f>
        <v>0</v>
      </c>
      <c r="CG199" s="109">
        <f t="shared" ref="CG199:CG262" si="69">+T199+AG199+AT199+BG199+BT199</f>
        <v>0</v>
      </c>
      <c r="CH199" s="109">
        <f t="shared" ref="CH199:CH262" si="70">+U199+AH199+AU199+BH199+BU199</f>
        <v>0</v>
      </c>
      <c r="CI199" s="54"/>
      <c r="CJ199" s="54">
        <f t="shared" si="58"/>
        <v>2</v>
      </c>
      <c r="CK199" s="55">
        <f t="shared" si="59"/>
        <v>0</v>
      </c>
    </row>
    <row r="200" spans="1:89" x14ac:dyDescent="0.35">
      <c r="A200" s="60" t="s">
        <v>463</v>
      </c>
      <c r="B200" s="60" t="s">
        <v>127</v>
      </c>
      <c r="C200" s="131">
        <v>401</v>
      </c>
      <c r="D200" s="59" t="s">
        <v>385</v>
      </c>
      <c r="E200" s="59" t="s">
        <v>463</v>
      </c>
      <c r="F200" s="60" t="s">
        <v>127</v>
      </c>
      <c r="G200" s="60" t="s">
        <v>540</v>
      </c>
      <c r="H200" s="127">
        <v>196</v>
      </c>
      <c r="I200" s="60" t="s">
        <v>133</v>
      </c>
      <c r="J200" s="120">
        <v>4</v>
      </c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48">
        <f t="shared" ref="V200:V263" si="71">SUM(J200:U200)</f>
        <v>4</v>
      </c>
      <c r="W200" s="120">
        <v>0</v>
      </c>
      <c r="X200" s="120"/>
      <c r="Y200" s="120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48">
        <f t="shared" ref="AI200:AI263" si="72">SUM(W200:AH200)</f>
        <v>0</v>
      </c>
      <c r="AJ200" s="120">
        <v>0</v>
      </c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20"/>
      <c r="AU200" s="120"/>
      <c r="AV200" s="48">
        <f t="shared" ref="AV200:AV263" si="73">SUM(AJ200:AU200)</f>
        <v>0</v>
      </c>
      <c r="AW200" s="120">
        <v>0</v>
      </c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2"/>
      <c r="BI200" s="53">
        <f t="shared" ref="BI200:BI263" si="74">SUM(AW200:BH200)</f>
        <v>0</v>
      </c>
      <c r="BJ200" s="120">
        <v>0</v>
      </c>
      <c r="BK200" s="120"/>
      <c r="BL200" s="120"/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53">
        <f t="shared" ref="BV200:BV263" si="75">SUM(BJ200:BU200)</f>
        <v>0</v>
      </c>
      <c r="BW200" s="109">
        <f t="shared" ref="BW200:BW263" si="76">+J200+W200+AJ200+AW200+BJ200</f>
        <v>4</v>
      </c>
      <c r="BX200" s="109">
        <f t="shared" si="60"/>
        <v>0</v>
      </c>
      <c r="BY200" s="109">
        <f t="shared" si="61"/>
        <v>0</v>
      </c>
      <c r="BZ200" s="109">
        <f t="shared" si="62"/>
        <v>0</v>
      </c>
      <c r="CA200" s="109">
        <f t="shared" si="63"/>
        <v>0</v>
      </c>
      <c r="CB200" s="109">
        <f t="shared" si="64"/>
        <v>0</v>
      </c>
      <c r="CC200" s="109">
        <f t="shared" si="65"/>
        <v>0</v>
      </c>
      <c r="CD200" s="109">
        <f t="shared" si="66"/>
        <v>0</v>
      </c>
      <c r="CE200" s="109">
        <f t="shared" si="67"/>
        <v>0</v>
      </c>
      <c r="CF200" s="109">
        <f t="shared" si="68"/>
        <v>0</v>
      </c>
      <c r="CG200" s="109">
        <f t="shared" si="69"/>
        <v>0</v>
      </c>
      <c r="CH200" s="109">
        <f t="shared" si="70"/>
        <v>0</v>
      </c>
      <c r="CI200" s="54"/>
      <c r="CJ200" s="54">
        <f t="shared" ref="CJ200:CJ263" si="77">V200+AI200+AV200+BI200+BV200</f>
        <v>4</v>
      </c>
      <c r="CK200" s="55">
        <f t="shared" ref="CK200:CK263" si="78">IFERROR(CJ200/CI200,0)</f>
        <v>0</v>
      </c>
    </row>
    <row r="201" spans="1:89" x14ac:dyDescent="0.35">
      <c r="A201" s="60" t="s">
        <v>463</v>
      </c>
      <c r="B201" s="60" t="s">
        <v>127</v>
      </c>
      <c r="C201" s="131">
        <v>401</v>
      </c>
      <c r="D201" s="59" t="s">
        <v>385</v>
      </c>
      <c r="E201" s="59" t="s">
        <v>463</v>
      </c>
      <c r="F201" s="60" t="s">
        <v>127</v>
      </c>
      <c r="G201" s="60" t="s">
        <v>540</v>
      </c>
      <c r="H201" s="127">
        <v>197</v>
      </c>
      <c r="I201" s="60" t="s">
        <v>128</v>
      </c>
      <c r="J201" s="120">
        <v>2</v>
      </c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48">
        <f t="shared" si="71"/>
        <v>2</v>
      </c>
      <c r="W201" s="120">
        <v>0</v>
      </c>
      <c r="X201" s="120"/>
      <c r="Y201" s="120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48">
        <f t="shared" si="72"/>
        <v>0</v>
      </c>
      <c r="AJ201" s="120">
        <v>0</v>
      </c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48">
        <f t="shared" si="73"/>
        <v>0</v>
      </c>
      <c r="AW201" s="120">
        <v>0</v>
      </c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2"/>
      <c r="BI201" s="53">
        <f t="shared" si="74"/>
        <v>0</v>
      </c>
      <c r="BJ201" s="120">
        <v>1</v>
      </c>
      <c r="BK201" s="120"/>
      <c r="BL201" s="120"/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53">
        <f t="shared" si="75"/>
        <v>1</v>
      </c>
      <c r="BW201" s="109">
        <f t="shared" si="76"/>
        <v>3</v>
      </c>
      <c r="BX201" s="109">
        <f t="shared" si="60"/>
        <v>0</v>
      </c>
      <c r="BY201" s="109">
        <f t="shared" si="61"/>
        <v>0</v>
      </c>
      <c r="BZ201" s="109">
        <f t="shared" si="62"/>
        <v>0</v>
      </c>
      <c r="CA201" s="109">
        <f t="shared" si="63"/>
        <v>0</v>
      </c>
      <c r="CB201" s="109">
        <f t="shared" si="64"/>
        <v>0</v>
      </c>
      <c r="CC201" s="109">
        <f t="shared" si="65"/>
        <v>0</v>
      </c>
      <c r="CD201" s="109">
        <f t="shared" si="66"/>
        <v>0</v>
      </c>
      <c r="CE201" s="109">
        <f t="shared" si="67"/>
        <v>0</v>
      </c>
      <c r="CF201" s="109">
        <f t="shared" si="68"/>
        <v>0</v>
      </c>
      <c r="CG201" s="109">
        <f t="shared" si="69"/>
        <v>0</v>
      </c>
      <c r="CH201" s="109">
        <f t="shared" si="70"/>
        <v>0</v>
      </c>
      <c r="CI201" s="54"/>
      <c r="CJ201" s="54">
        <f t="shared" si="77"/>
        <v>3</v>
      </c>
      <c r="CK201" s="55">
        <f t="shared" si="78"/>
        <v>0</v>
      </c>
    </row>
    <row r="202" spans="1:89" x14ac:dyDescent="0.35">
      <c r="A202" s="60" t="s">
        <v>463</v>
      </c>
      <c r="B202" s="60" t="s">
        <v>127</v>
      </c>
      <c r="C202" s="131">
        <v>404</v>
      </c>
      <c r="D202" s="59" t="s">
        <v>527</v>
      </c>
      <c r="E202" s="59" t="s">
        <v>527</v>
      </c>
      <c r="F202" s="60" t="s">
        <v>42</v>
      </c>
      <c r="G202" s="60" t="s">
        <v>540</v>
      </c>
      <c r="H202" s="127">
        <v>198</v>
      </c>
      <c r="I202" s="60" t="s">
        <v>136</v>
      </c>
      <c r="J202" s="120">
        <v>4</v>
      </c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48">
        <f t="shared" si="71"/>
        <v>4</v>
      </c>
      <c r="W202" s="120">
        <v>0</v>
      </c>
      <c r="X202" s="120"/>
      <c r="Y202" s="120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48">
        <f t="shared" si="72"/>
        <v>0</v>
      </c>
      <c r="AJ202" s="120">
        <v>0</v>
      </c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48">
        <f t="shared" si="73"/>
        <v>0</v>
      </c>
      <c r="AW202" s="120">
        <v>0</v>
      </c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2"/>
      <c r="BI202" s="53">
        <f t="shared" si="74"/>
        <v>0</v>
      </c>
      <c r="BJ202" s="120">
        <v>0</v>
      </c>
      <c r="BK202" s="120"/>
      <c r="BL202" s="120"/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53">
        <f t="shared" si="75"/>
        <v>0</v>
      </c>
      <c r="BW202" s="109">
        <f t="shared" si="76"/>
        <v>4</v>
      </c>
      <c r="BX202" s="109">
        <f t="shared" si="60"/>
        <v>0</v>
      </c>
      <c r="BY202" s="109">
        <f t="shared" si="61"/>
        <v>0</v>
      </c>
      <c r="BZ202" s="109">
        <f t="shared" si="62"/>
        <v>0</v>
      </c>
      <c r="CA202" s="109">
        <f t="shared" si="63"/>
        <v>0</v>
      </c>
      <c r="CB202" s="109">
        <f t="shared" si="64"/>
        <v>0</v>
      </c>
      <c r="CC202" s="109">
        <f t="shared" si="65"/>
        <v>0</v>
      </c>
      <c r="CD202" s="109">
        <f t="shared" si="66"/>
        <v>0</v>
      </c>
      <c r="CE202" s="109">
        <f t="shared" si="67"/>
        <v>0</v>
      </c>
      <c r="CF202" s="109">
        <f t="shared" si="68"/>
        <v>0</v>
      </c>
      <c r="CG202" s="109">
        <f t="shared" si="69"/>
        <v>0</v>
      </c>
      <c r="CH202" s="109">
        <f t="shared" si="70"/>
        <v>0</v>
      </c>
      <c r="CI202" s="54"/>
      <c r="CJ202" s="54">
        <f t="shared" si="77"/>
        <v>4</v>
      </c>
      <c r="CK202" s="55">
        <f t="shared" si="78"/>
        <v>0</v>
      </c>
    </row>
    <row r="203" spans="1:89" x14ac:dyDescent="0.35">
      <c r="A203" s="60" t="s">
        <v>463</v>
      </c>
      <c r="B203" s="60" t="s">
        <v>127</v>
      </c>
      <c r="C203" s="131">
        <v>401</v>
      </c>
      <c r="D203" s="59" t="s">
        <v>385</v>
      </c>
      <c r="E203" s="59" t="s">
        <v>463</v>
      </c>
      <c r="F203" s="60" t="s">
        <v>127</v>
      </c>
      <c r="G203" s="60" t="s">
        <v>540</v>
      </c>
      <c r="H203" s="127">
        <v>199</v>
      </c>
      <c r="I203" s="60" t="s">
        <v>137</v>
      </c>
      <c r="J203" s="120">
        <v>0</v>
      </c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48">
        <f t="shared" si="71"/>
        <v>0</v>
      </c>
      <c r="W203" s="120">
        <v>0</v>
      </c>
      <c r="X203" s="120"/>
      <c r="Y203" s="120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48">
        <f t="shared" si="72"/>
        <v>0</v>
      </c>
      <c r="AJ203" s="120">
        <v>0</v>
      </c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48">
        <f t="shared" si="73"/>
        <v>0</v>
      </c>
      <c r="AW203" s="120">
        <v>0</v>
      </c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2"/>
      <c r="BI203" s="53">
        <f t="shared" si="74"/>
        <v>0</v>
      </c>
      <c r="BJ203" s="120">
        <v>0</v>
      </c>
      <c r="BK203" s="120"/>
      <c r="BL203" s="120"/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53">
        <f t="shared" si="75"/>
        <v>0</v>
      </c>
      <c r="BW203" s="109">
        <f t="shared" si="76"/>
        <v>0</v>
      </c>
      <c r="BX203" s="109">
        <f t="shared" si="60"/>
        <v>0</v>
      </c>
      <c r="BY203" s="109">
        <f t="shared" si="61"/>
        <v>0</v>
      </c>
      <c r="BZ203" s="109">
        <f t="shared" si="62"/>
        <v>0</v>
      </c>
      <c r="CA203" s="109">
        <f t="shared" si="63"/>
        <v>0</v>
      </c>
      <c r="CB203" s="109">
        <f t="shared" si="64"/>
        <v>0</v>
      </c>
      <c r="CC203" s="109">
        <f t="shared" si="65"/>
        <v>0</v>
      </c>
      <c r="CD203" s="109">
        <f t="shared" si="66"/>
        <v>0</v>
      </c>
      <c r="CE203" s="109">
        <f t="shared" si="67"/>
        <v>0</v>
      </c>
      <c r="CF203" s="109">
        <f t="shared" si="68"/>
        <v>0</v>
      </c>
      <c r="CG203" s="109">
        <f t="shared" si="69"/>
        <v>0</v>
      </c>
      <c r="CH203" s="109">
        <f t="shared" si="70"/>
        <v>0</v>
      </c>
      <c r="CI203" s="54"/>
      <c r="CJ203" s="54">
        <f t="shared" si="77"/>
        <v>0</v>
      </c>
      <c r="CK203" s="55">
        <f t="shared" si="78"/>
        <v>0</v>
      </c>
    </row>
    <row r="204" spans="1:89" x14ac:dyDescent="0.35">
      <c r="A204" s="60" t="s">
        <v>463</v>
      </c>
      <c r="B204" s="60" t="s">
        <v>127</v>
      </c>
      <c r="C204" s="131">
        <v>401</v>
      </c>
      <c r="D204" s="59" t="s">
        <v>385</v>
      </c>
      <c r="E204" s="59" t="s">
        <v>463</v>
      </c>
      <c r="F204" s="60" t="s">
        <v>127</v>
      </c>
      <c r="G204" s="60" t="s">
        <v>540</v>
      </c>
      <c r="H204" s="127">
        <v>200</v>
      </c>
      <c r="I204" s="60" t="s">
        <v>134</v>
      </c>
      <c r="J204" s="120">
        <v>0</v>
      </c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48">
        <f t="shared" si="71"/>
        <v>0</v>
      </c>
      <c r="W204" s="120">
        <v>0</v>
      </c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48">
        <f t="shared" si="72"/>
        <v>0</v>
      </c>
      <c r="AJ204" s="120">
        <v>0</v>
      </c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48">
        <f t="shared" si="73"/>
        <v>0</v>
      </c>
      <c r="AW204" s="120">
        <v>0</v>
      </c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2"/>
      <c r="BI204" s="53">
        <f t="shared" si="74"/>
        <v>0</v>
      </c>
      <c r="BJ204" s="120">
        <v>0</v>
      </c>
      <c r="BK204" s="120"/>
      <c r="BL204" s="120"/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53">
        <f t="shared" si="75"/>
        <v>0</v>
      </c>
      <c r="BW204" s="109">
        <f t="shared" si="76"/>
        <v>0</v>
      </c>
      <c r="BX204" s="109">
        <f t="shared" si="60"/>
        <v>0</v>
      </c>
      <c r="BY204" s="109">
        <f t="shared" si="61"/>
        <v>0</v>
      </c>
      <c r="BZ204" s="109">
        <f t="shared" si="62"/>
        <v>0</v>
      </c>
      <c r="CA204" s="109">
        <f t="shared" si="63"/>
        <v>0</v>
      </c>
      <c r="CB204" s="109">
        <f t="shared" si="64"/>
        <v>0</v>
      </c>
      <c r="CC204" s="109">
        <f t="shared" si="65"/>
        <v>0</v>
      </c>
      <c r="CD204" s="109">
        <f t="shared" si="66"/>
        <v>0</v>
      </c>
      <c r="CE204" s="109">
        <f t="shared" si="67"/>
        <v>0</v>
      </c>
      <c r="CF204" s="109">
        <f t="shared" si="68"/>
        <v>0</v>
      </c>
      <c r="CG204" s="109">
        <f t="shared" si="69"/>
        <v>0</v>
      </c>
      <c r="CH204" s="109">
        <f t="shared" si="70"/>
        <v>0</v>
      </c>
      <c r="CI204" s="54"/>
      <c r="CJ204" s="54">
        <f t="shared" si="77"/>
        <v>0</v>
      </c>
      <c r="CK204" s="55">
        <f t="shared" si="78"/>
        <v>0</v>
      </c>
    </row>
    <row r="205" spans="1:89" x14ac:dyDescent="0.35">
      <c r="A205" s="60" t="s">
        <v>463</v>
      </c>
      <c r="B205" s="60" t="s">
        <v>127</v>
      </c>
      <c r="C205" s="131">
        <v>401</v>
      </c>
      <c r="D205" s="59" t="s">
        <v>385</v>
      </c>
      <c r="E205" s="59" t="s">
        <v>463</v>
      </c>
      <c r="F205" s="60" t="s">
        <v>127</v>
      </c>
      <c r="G205" s="60" t="s">
        <v>540</v>
      </c>
      <c r="H205" s="127">
        <v>201</v>
      </c>
      <c r="I205" s="60" t="s">
        <v>131</v>
      </c>
      <c r="J205" s="120">
        <v>1</v>
      </c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48">
        <f t="shared" si="71"/>
        <v>1</v>
      </c>
      <c r="W205" s="120">
        <v>0</v>
      </c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48">
        <f t="shared" si="72"/>
        <v>0</v>
      </c>
      <c r="AJ205" s="120">
        <v>0</v>
      </c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48">
        <f t="shared" si="73"/>
        <v>0</v>
      </c>
      <c r="AW205" s="120">
        <v>0</v>
      </c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2"/>
      <c r="BI205" s="53">
        <f t="shared" si="74"/>
        <v>0</v>
      </c>
      <c r="BJ205" s="120">
        <v>0</v>
      </c>
      <c r="BK205" s="120"/>
      <c r="BL205" s="120"/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53">
        <f t="shared" si="75"/>
        <v>0</v>
      </c>
      <c r="BW205" s="109">
        <f t="shared" si="76"/>
        <v>1</v>
      </c>
      <c r="BX205" s="109">
        <f t="shared" si="60"/>
        <v>0</v>
      </c>
      <c r="BY205" s="109">
        <f t="shared" si="61"/>
        <v>0</v>
      </c>
      <c r="BZ205" s="109">
        <f t="shared" si="62"/>
        <v>0</v>
      </c>
      <c r="CA205" s="109">
        <f t="shared" si="63"/>
        <v>0</v>
      </c>
      <c r="CB205" s="109">
        <f t="shared" si="64"/>
        <v>0</v>
      </c>
      <c r="CC205" s="109">
        <f t="shared" si="65"/>
        <v>0</v>
      </c>
      <c r="CD205" s="109">
        <f t="shared" si="66"/>
        <v>0</v>
      </c>
      <c r="CE205" s="109">
        <f t="shared" si="67"/>
        <v>0</v>
      </c>
      <c r="CF205" s="109">
        <f t="shared" si="68"/>
        <v>0</v>
      </c>
      <c r="CG205" s="109">
        <f t="shared" si="69"/>
        <v>0</v>
      </c>
      <c r="CH205" s="109">
        <f t="shared" si="70"/>
        <v>0</v>
      </c>
      <c r="CI205" s="54"/>
      <c r="CJ205" s="54">
        <f t="shared" si="77"/>
        <v>1</v>
      </c>
      <c r="CK205" s="55">
        <f t="shared" si="78"/>
        <v>0</v>
      </c>
    </row>
    <row r="206" spans="1:89" x14ac:dyDescent="0.35">
      <c r="A206" s="60" t="s">
        <v>463</v>
      </c>
      <c r="B206" s="60" t="s">
        <v>294</v>
      </c>
      <c r="C206" s="131">
        <v>401</v>
      </c>
      <c r="D206" s="59" t="s">
        <v>385</v>
      </c>
      <c r="E206" s="59" t="s">
        <v>463</v>
      </c>
      <c r="F206" s="60" t="s">
        <v>294</v>
      </c>
      <c r="G206" s="60" t="s">
        <v>539</v>
      </c>
      <c r="H206" s="127">
        <v>202</v>
      </c>
      <c r="I206" s="60" t="s">
        <v>293</v>
      </c>
      <c r="J206" s="120">
        <v>0</v>
      </c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48">
        <f t="shared" si="71"/>
        <v>0</v>
      </c>
      <c r="W206" s="120">
        <v>0</v>
      </c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48">
        <f t="shared" si="72"/>
        <v>0</v>
      </c>
      <c r="AJ206" s="120">
        <v>0</v>
      </c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48">
        <f t="shared" si="73"/>
        <v>0</v>
      </c>
      <c r="AW206" s="120">
        <v>0</v>
      </c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2"/>
      <c r="BI206" s="53">
        <f t="shared" si="74"/>
        <v>0</v>
      </c>
      <c r="BJ206" s="120">
        <v>0</v>
      </c>
      <c r="BK206" s="120"/>
      <c r="BL206" s="120"/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53">
        <f t="shared" si="75"/>
        <v>0</v>
      </c>
      <c r="BW206" s="109">
        <f t="shared" si="76"/>
        <v>0</v>
      </c>
      <c r="BX206" s="109">
        <f t="shared" si="60"/>
        <v>0</v>
      </c>
      <c r="BY206" s="109">
        <f t="shared" si="61"/>
        <v>0</v>
      </c>
      <c r="BZ206" s="109">
        <f t="shared" si="62"/>
        <v>0</v>
      </c>
      <c r="CA206" s="109">
        <f t="shared" si="63"/>
        <v>0</v>
      </c>
      <c r="CB206" s="109">
        <f t="shared" si="64"/>
        <v>0</v>
      </c>
      <c r="CC206" s="109">
        <f t="shared" si="65"/>
        <v>0</v>
      </c>
      <c r="CD206" s="109">
        <f t="shared" si="66"/>
        <v>0</v>
      </c>
      <c r="CE206" s="109">
        <f t="shared" si="67"/>
        <v>0</v>
      </c>
      <c r="CF206" s="109">
        <f t="shared" si="68"/>
        <v>0</v>
      </c>
      <c r="CG206" s="109">
        <f t="shared" si="69"/>
        <v>0</v>
      </c>
      <c r="CH206" s="109">
        <f t="shared" si="70"/>
        <v>0</v>
      </c>
      <c r="CI206" s="54"/>
      <c r="CJ206" s="54">
        <f t="shared" si="77"/>
        <v>0</v>
      </c>
      <c r="CK206" s="55">
        <f t="shared" si="78"/>
        <v>0</v>
      </c>
    </row>
    <row r="207" spans="1:89" x14ac:dyDescent="0.35">
      <c r="A207" s="60" t="s">
        <v>463</v>
      </c>
      <c r="B207" s="60" t="s">
        <v>294</v>
      </c>
      <c r="C207" s="131">
        <v>401</v>
      </c>
      <c r="D207" s="59" t="s">
        <v>385</v>
      </c>
      <c r="E207" s="59" t="s">
        <v>463</v>
      </c>
      <c r="F207" s="60" t="s">
        <v>294</v>
      </c>
      <c r="G207" s="60" t="s">
        <v>540</v>
      </c>
      <c r="H207" s="127">
        <v>204</v>
      </c>
      <c r="I207" s="60" t="s">
        <v>299</v>
      </c>
      <c r="J207" s="120">
        <v>0</v>
      </c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48">
        <f t="shared" si="71"/>
        <v>0</v>
      </c>
      <c r="W207" s="120">
        <v>0</v>
      </c>
      <c r="X207" s="120"/>
      <c r="Y207" s="120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48">
        <f t="shared" si="72"/>
        <v>0</v>
      </c>
      <c r="AJ207" s="120">
        <v>0</v>
      </c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48">
        <f t="shared" si="73"/>
        <v>0</v>
      </c>
      <c r="AW207" s="120">
        <v>0</v>
      </c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2"/>
      <c r="BI207" s="53">
        <f t="shared" si="74"/>
        <v>0</v>
      </c>
      <c r="BJ207" s="120">
        <v>0</v>
      </c>
      <c r="BK207" s="120"/>
      <c r="BL207" s="120"/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53">
        <f t="shared" si="75"/>
        <v>0</v>
      </c>
      <c r="BW207" s="109">
        <f t="shared" si="76"/>
        <v>0</v>
      </c>
      <c r="BX207" s="109">
        <f t="shared" si="60"/>
        <v>0</v>
      </c>
      <c r="BY207" s="109">
        <f t="shared" si="61"/>
        <v>0</v>
      </c>
      <c r="BZ207" s="109">
        <f t="shared" si="62"/>
        <v>0</v>
      </c>
      <c r="CA207" s="109">
        <f t="shared" si="63"/>
        <v>0</v>
      </c>
      <c r="CB207" s="109">
        <f t="shared" si="64"/>
        <v>0</v>
      </c>
      <c r="CC207" s="109">
        <f t="shared" si="65"/>
        <v>0</v>
      </c>
      <c r="CD207" s="109">
        <f t="shared" si="66"/>
        <v>0</v>
      </c>
      <c r="CE207" s="109">
        <f t="shared" si="67"/>
        <v>0</v>
      </c>
      <c r="CF207" s="109">
        <f t="shared" si="68"/>
        <v>0</v>
      </c>
      <c r="CG207" s="109">
        <f t="shared" si="69"/>
        <v>0</v>
      </c>
      <c r="CH207" s="109">
        <f t="shared" si="70"/>
        <v>0</v>
      </c>
      <c r="CI207" s="54"/>
      <c r="CJ207" s="54">
        <f t="shared" si="77"/>
        <v>0</v>
      </c>
      <c r="CK207" s="55">
        <f t="shared" si="78"/>
        <v>0</v>
      </c>
    </row>
    <row r="208" spans="1:89" x14ac:dyDescent="0.35">
      <c r="A208" s="60" t="s">
        <v>463</v>
      </c>
      <c r="B208" s="60" t="s">
        <v>294</v>
      </c>
      <c r="C208" s="131">
        <v>401</v>
      </c>
      <c r="D208" s="59" t="s">
        <v>385</v>
      </c>
      <c r="E208" s="59" t="s">
        <v>463</v>
      </c>
      <c r="F208" s="60" t="s">
        <v>294</v>
      </c>
      <c r="G208" s="60" t="s">
        <v>540</v>
      </c>
      <c r="H208" s="127">
        <v>205</v>
      </c>
      <c r="I208" s="60" t="s">
        <v>300</v>
      </c>
      <c r="J208" s="120">
        <v>0</v>
      </c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48">
        <f t="shared" si="71"/>
        <v>0</v>
      </c>
      <c r="W208" s="120">
        <v>0</v>
      </c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48">
        <f t="shared" si="72"/>
        <v>0</v>
      </c>
      <c r="AJ208" s="120">
        <v>0</v>
      </c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48">
        <f t="shared" si="73"/>
        <v>0</v>
      </c>
      <c r="AW208" s="120">
        <v>0</v>
      </c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2"/>
      <c r="BI208" s="53">
        <f t="shared" si="74"/>
        <v>0</v>
      </c>
      <c r="BJ208" s="120">
        <v>0</v>
      </c>
      <c r="BK208" s="120"/>
      <c r="BL208" s="120"/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53">
        <f t="shared" si="75"/>
        <v>0</v>
      </c>
      <c r="BW208" s="109">
        <f t="shared" si="76"/>
        <v>0</v>
      </c>
      <c r="BX208" s="109">
        <f t="shared" si="60"/>
        <v>0</v>
      </c>
      <c r="BY208" s="109">
        <f t="shared" si="61"/>
        <v>0</v>
      </c>
      <c r="BZ208" s="109">
        <f t="shared" si="62"/>
        <v>0</v>
      </c>
      <c r="CA208" s="109">
        <f t="shared" si="63"/>
        <v>0</v>
      </c>
      <c r="CB208" s="109">
        <f t="shared" si="64"/>
        <v>0</v>
      </c>
      <c r="CC208" s="109">
        <f t="shared" si="65"/>
        <v>0</v>
      </c>
      <c r="CD208" s="109">
        <f t="shared" si="66"/>
        <v>0</v>
      </c>
      <c r="CE208" s="109">
        <f t="shared" si="67"/>
        <v>0</v>
      </c>
      <c r="CF208" s="109">
        <f t="shared" si="68"/>
        <v>0</v>
      </c>
      <c r="CG208" s="109">
        <f t="shared" si="69"/>
        <v>0</v>
      </c>
      <c r="CH208" s="109">
        <f t="shared" si="70"/>
        <v>0</v>
      </c>
      <c r="CI208" s="54"/>
      <c r="CJ208" s="54">
        <f t="shared" si="77"/>
        <v>0</v>
      </c>
      <c r="CK208" s="55">
        <f t="shared" si="78"/>
        <v>0</v>
      </c>
    </row>
    <row r="209" spans="1:89" x14ac:dyDescent="0.35">
      <c r="A209" s="60" t="s">
        <v>463</v>
      </c>
      <c r="B209" s="60" t="s">
        <v>324</v>
      </c>
      <c r="C209" s="131">
        <v>401</v>
      </c>
      <c r="D209" s="59" t="s">
        <v>385</v>
      </c>
      <c r="E209" s="59" t="s">
        <v>463</v>
      </c>
      <c r="F209" s="60" t="s">
        <v>324</v>
      </c>
      <c r="G209" s="60" t="s">
        <v>540</v>
      </c>
      <c r="H209" s="127">
        <v>206</v>
      </c>
      <c r="I209" s="60" t="s">
        <v>328</v>
      </c>
      <c r="J209" s="120">
        <v>0</v>
      </c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48">
        <f t="shared" si="71"/>
        <v>0</v>
      </c>
      <c r="W209" s="120">
        <v>0</v>
      </c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48">
        <f t="shared" si="72"/>
        <v>0</v>
      </c>
      <c r="AJ209" s="120">
        <v>0</v>
      </c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48">
        <f t="shared" si="73"/>
        <v>0</v>
      </c>
      <c r="AW209" s="120">
        <v>0</v>
      </c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2"/>
      <c r="BI209" s="53">
        <f t="shared" si="74"/>
        <v>0</v>
      </c>
      <c r="BJ209" s="120">
        <v>0</v>
      </c>
      <c r="BK209" s="120"/>
      <c r="BL209" s="120"/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53">
        <f t="shared" si="75"/>
        <v>0</v>
      </c>
      <c r="BW209" s="109">
        <f t="shared" si="76"/>
        <v>0</v>
      </c>
      <c r="BX209" s="109">
        <f t="shared" si="60"/>
        <v>0</v>
      </c>
      <c r="BY209" s="109">
        <f t="shared" si="61"/>
        <v>0</v>
      </c>
      <c r="BZ209" s="109">
        <f t="shared" si="62"/>
        <v>0</v>
      </c>
      <c r="CA209" s="109">
        <f t="shared" si="63"/>
        <v>0</v>
      </c>
      <c r="CB209" s="109">
        <f t="shared" si="64"/>
        <v>0</v>
      </c>
      <c r="CC209" s="109">
        <f t="shared" si="65"/>
        <v>0</v>
      </c>
      <c r="CD209" s="109">
        <f t="shared" si="66"/>
        <v>0</v>
      </c>
      <c r="CE209" s="109">
        <f t="shared" si="67"/>
        <v>0</v>
      </c>
      <c r="CF209" s="109">
        <f t="shared" si="68"/>
        <v>0</v>
      </c>
      <c r="CG209" s="109">
        <f t="shared" si="69"/>
        <v>0</v>
      </c>
      <c r="CH209" s="109">
        <f t="shared" si="70"/>
        <v>0</v>
      </c>
      <c r="CI209" s="54"/>
      <c r="CJ209" s="54">
        <f t="shared" si="77"/>
        <v>0</v>
      </c>
      <c r="CK209" s="55">
        <f t="shared" si="78"/>
        <v>0</v>
      </c>
    </row>
    <row r="210" spans="1:89" x14ac:dyDescent="0.35">
      <c r="A210" s="60" t="s">
        <v>463</v>
      </c>
      <c r="B210" s="60" t="s">
        <v>324</v>
      </c>
      <c r="C210" s="131">
        <v>401</v>
      </c>
      <c r="D210" s="59" t="s">
        <v>385</v>
      </c>
      <c r="E210" s="59" t="s">
        <v>463</v>
      </c>
      <c r="F210" s="60" t="s">
        <v>324</v>
      </c>
      <c r="G210" s="60" t="s">
        <v>540</v>
      </c>
      <c r="H210" s="127">
        <v>207</v>
      </c>
      <c r="I210" s="60" t="s">
        <v>330</v>
      </c>
      <c r="J210" s="120">
        <v>0</v>
      </c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48">
        <f t="shared" si="71"/>
        <v>0</v>
      </c>
      <c r="W210" s="120">
        <v>0</v>
      </c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48">
        <f t="shared" si="72"/>
        <v>0</v>
      </c>
      <c r="AJ210" s="120">
        <v>0</v>
      </c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48">
        <f t="shared" si="73"/>
        <v>0</v>
      </c>
      <c r="AW210" s="120">
        <v>0</v>
      </c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2"/>
      <c r="BI210" s="53">
        <f t="shared" si="74"/>
        <v>0</v>
      </c>
      <c r="BJ210" s="120">
        <v>0</v>
      </c>
      <c r="BK210" s="120"/>
      <c r="BL210" s="120"/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53">
        <f t="shared" si="75"/>
        <v>0</v>
      </c>
      <c r="BW210" s="109">
        <f t="shared" si="76"/>
        <v>0</v>
      </c>
      <c r="BX210" s="109">
        <f t="shared" si="60"/>
        <v>0</v>
      </c>
      <c r="BY210" s="109">
        <f t="shared" si="61"/>
        <v>0</v>
      </c>
      <c r="BZ210" s="109">
        <f t="shared" si="62"/>
        <v>0</v>
      </c>
      <c r="CA210" s="109">
        <f t="shared" si="63"/>
        <v>0</v>
      </c>
      <c r="CB210" s="109">
        <f t="shared" si="64"/>
        <v>0</v>
      </c>
      <c r="CC210" s="109">
        <f t="shared" si="65"/>
        <v>0</v>
      </c>
      <c r="CD210" s="109">
        <f t="shared" si="66"/>
        <v>0</v>
      </c>
      <c r="CE210" s="109">
        <f t="shared" si="67"/>
        <v>0</v>
      </c>
      <c r="CF210" s="109">
        <f t="shared" si="68"/>
        <v>0</v>
      </c>
      <c r="CG210" s="109">
        <f t="shared" si="69"/>
        <v>0</v>
      </c>
      <c r="CH210" s="109">
        <f t="shared" si="70"/>
        <v>0</v>
      </c>
      <c r="CI210" s="54"/>
      <c r="CJ210" s="54">
        <f t="shared" si="77"/>
        <v>0</v>
      </c>
      <c r="CK210" s="55">
        <f t="shared" si="78"/>
        <v>0</v>
      </c>
    </row>
    <row r="211" spans="1:89" x14ac:dyDescent="0.35">
      <c r="A211" s="60" t="s">
        <v>463</v>
      </c>
      <c r="B211" s="60" t="s">
        <v>324</v>
      </c>
      <c r="C211" s="131">
        <v>401</v>
      </c>
      <c r="D211" s="59" t="s">
        <v>385</v>
      </c>
      <c r="E211" s="59" t="s">
        <v>463</v>
      </c>
      <c r="F211" s="60" t="s">
        <v>324</v>
      </c>
      <c r="G211" s="60" t="s">
        <v>540</v>
      </c>
      <c r="H211" s="127">
        <v>208</v>
      </c>
      <c r="I211" s="60" t="s">
        <v>326</v>
      </c>
      <c r="J211" s="120">
        <v>0</v>
      </c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48">
        <f t="shared" si="71"/>
        <v>0</v>
      </c>
      <c r="W211" s="120">
        <v>0</v>
      </c>
      <c r="X211" s="120"/>
      <c r="Y211" s="120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48">
        <f t="shared" si="72"/>
        <v>0</v>
      </c>
      <c r="AJ211" s="120">
        <v>0</v>
      </c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48">
        <f t="shared" si="73"/>
        <v>0</v>
      </c>
      <c r="AW211" s="120">
        <v>0</v>
      </c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2"/>
      <c r="BI211" s="53">
        <f t="shared" si="74"/>
        <v>0</v>
      </c>
      <c r="BJ211" s="120">
        <v>0</v>
      </c>
      <c r="BK211" s="120"/>
      <c r="BL211" s="120"/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53">
        <f t="shared" si="75"/>
        <v>0</v>
      </c>
      <c r="BW211" s="109">
        <f t="shared" si="76"/>
        <v>0</v>
      </c>
      <c r="BX211" s="109">
        <f t="shared" si="60"/>
        <v>0</v>
      </c>
      <c r="BY211" s="109">
        <f t="shared" si="61"/>
        <v>0</v>
      </c>
      <c r="BZ211" s="109">
        <f t="shared" si="62"/>
        <v>0</v>
      </c>
      <c r="CA211" s="109">
        <f t="shared" si="63"/>
        <v>0</v>
      </c>
      <c r="CB211" s="109">
        <f t="shared" si="64"/>
        <v>0</v>
      </c>
      <c r="CC211" s="109">
        <f t="shared" si="65"/>
        <v>0</v>
      </c>
      <c r="CD211" s="109">
        <f t="shared" si="66"/>
        <v>0</v>
      </c>
      <c r="CE211" s="109">
        <f t="shared" si="67"/>
        <v>0</v>
      </c>
      <c r="CF211" s="109">
        <f t="shared" si="68"/>
        <v>0</v>
      </c>
      <c r="CG211" s="109">
        <f t="shared" si="69"/>
        <v>0</v>
      </c>
      <c r="CH211" s="109">
        <f t="shared" si="70"/>
        <v>0</v>
      </c>
      <c r="CI211" s="54"/>
      <c r="CJ211" s="54">
        <f t="shared" si="77"/>
        <v>0</v>
      </c>
      <c r="CK211" s="55">
        <f t="shared" si="78"/>
        <v>0</v>
      </c>
    </row>
    <row r="212" spans="1:89" x14ac:dyDescent="0.35">
      <c r="A212" s="60" t="s">
        <v>463</v>
      </c>
      <c r="B212" s="60" t="s">
        <v>324</v>
      </c>
      <c r="C212" s="131">
        <v>401</v>
      </c>
      <c r="D212" s="59" t="s">
        <v>385</v>
      </c>
      <c r="E212" s="59" t="s">
        <v>463</v>
      </c>
      <c r="F212" s="60" t="s">
        <v>324</v>
      </c>
      <c r="G212" s="60" t="s">
        <v>547</v>
      </c>
      <c r="H212" s="127">
        <v>209</v>
      </c>
      <c r="I212" s="60" t="s">
        <v>323</v>
      </c>
      <c r="J212" s="120">
        <v>0</v>
      </c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48">
        <f t="shared" si="71"/>
        <v>0</v>
      </c>
      <c r="W212" s="120">
        <v>0</v>
      </c>
      <c r="X212" s="120"/>
      <c r="Y212" s="120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48">
        <f t="shared" si="72"/>
        <v>0</v>
      </c>
      <c r="AJ212" s="120">
        <v>0</v>
      </c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48">
        <f t="shared" si="73"/>
        <v>0</v>
      </c>
      <c r="AW212" s="120">
        <v>0</v>
      </c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2"/>
      <c r="BI212" s="53">
        <f t="shared" si="74"/>
        <v>0</v>
      </c>
      <c r="BJ212" s="120">
        <v>0</v>
      </c>
      <c r="BK212" s="120"/>
      <c r="BL212" s="120"/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53">
        <f t="shared" si="75"/>
        <v>0</v>
      </c>
      <c r="BW212" s="109">
        <f t="shared" si="76"/>
        <v>0</v>
      </c>
      <c r="BX212" s="109">
        <f t="shared" si="60"/>
        <v>0</v>
      </c>
      <c r="BY212" s="109">
        <f t="shared" si="61"/>
        <v>0</v>
      </c>
      <c r="BZ212" s="109">
        <f t="shared" si="62"/>
        <v>0</v>
      </c>
      <c r="CA212" s="109">
        <f t="shared" si="63"/>
        <v>0</v>
      </c>
      <c r="CB212" s="109">
        <f t="shared" si="64"/>
        <v>0</v>
      </c>
      <c r="CC212" s="109">
        <f t="shared" si="65"/>
        <v>0</v>
      </c>
      <c r="CD212" s="109">
        <f t="shared" si="66"/>
        <v>0</v>
      </c>
      <c r="CE212" s="109">
        <f t="shared" si="67"/>
        <v>0</v>
      </c>
      <c r="CF212" s="109">
        <f t="shared" si="68"/>
        <v>0</v>
      </c>
      <c r="CG212" s="109">
        <f t="shared" si="69"/>
        <v>0</v>
      </c>
      <c r="CH212" s="109">
        <f t="shared" si="70"/>
        <v>0</v>
      </c>
      <c r="CI212" s="54"/>
      <c r="CJ212" s="54">
        <f t="shared" si="77"/>
        <v>0</v>
      </c>
      <c r="CK212" s="55">
        <f t="shared" si="78"/>
        <v>0</v>
      </c>
    </row>
    <row r="213" spans="1:89" x14ac:dyDescent="0.35">
      <c r="A213" s="60" t="s">
        <v>463</v>
      </c>
      <c r="B213" s="60" t="s">
        <v>385</v>
      </c>
      <c r="C213" s="131">
        <v>401</v>
      </c>
      <c r="D213" s="59" t="s">
        <v>385</v>
      </c>
      <c r="E213" s="59" t="s">
        <v>463</v>
      </c>
      <c r="F213" s="60" t="s">
        <v>385</v>
      </c>
      <c r="G213" s="60" t="s">
        <v>547</v>
      </c>
      <c r="H213" s="127">
        <v>211</v>
      </c>
      <c r="I213" s="60" t="s">
        <v>398</v>
      </c>
      <c r="J213" s="120">
        <v>2</v>
      </c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48">
        <f t="shared" si="71"/>
        <v>2</v>
      </c>
      <c r="W213" s="120">
        <v>0</v>
      </c>
      <c r="X213" s="120"/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48">
        <f t="shared" si="72"/>
        <v>0</v>
      </c>
      <c r="AJ213" s="120">
        <v>0</v>
      </c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48">
        <f t="shared" si="73"/>
        <v>0</v>
      </c>
      <c r="AW213" s="120">
        <v>0</v>
      </c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2"/>
      <c r="BI213" s="53">
        <f t="shared" si="74"/>
        <v>0</v>
      </c>
      <c r="BJ213" s="120">
        <v>0</v>
      </c>
      <c r="BK213" s="120"/>
      <c r="BL213" s="120"/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53">
        <f t="shared" si="75"/>
        <v>0</v>
      </c>
      <c r="BW213" s="109">
        <f t="shared" si="76"/>
        <v>2</v>
      </c>
      <c r="BX213" s="109">
        <f t="shared" si="60"/>
        <v>0</v>
      </c>
      <c r="BY213" s="109">
        <f t="shared" si="61"/>
        <v>0</v>
      </c>
      <c r="BZ213" s="109">
        <f t="shared" si="62"/>
        <v>0</v>
      </c>
      <c r="CA213" s="109">
        <f t="shared" si="63"/>
        <v>0</v>
      </c>
      <c r="CB213" s="109">
        <f t="shared" si="64"/>
        <v>0</v>
      </c>
      <c r="CC213" s="109">
        <f t="shared" si="65"/>
        <v>0</v>
      </c>
      <c r="CD213" s="109">
        <f t="shared" si="66"/>
        <v>0</v>
      </c>
      <c r="CE213" s="109">
        <f t="shared" si="67"/>
        <v>0</v>
      </c>
      <c r="CF213" s="109">
        <f t="shared" si="68"/>
        <v>0</v>
      </c>
      <c r="CG213" s="109">
        <f t="shared" si="69"/>
        <v>0</v>
      </c>
      <c r="CH213" s="109">
        <f t="shared" si="70"/>
        <v>0</v>
      </c>
      <c r="CI213" s="54"/>
      <c r="CJ213" s="54">
        <f t="shared" si="77"/>
        <v>2</v>
      </c>
      <c r="CK213" s="55">
        <f t="shared" si="78"/>
        <v>0</v>
      </c>
    </row>
    <row r="214" spans="1:89" x14ac:dyDescent="0.35">
      <c r="A214" s="60" t="s">
        <v>463</v>
      </c>
      <c r="B214" s="60" t="s">
        <v>385</v>
      </c>
      <c r="C214" s="131">
        <v>401</v>
      </c>
      <c r="D214" s="59" t="s">
        <v>385</v>
      </c>
      <c r="E214" s="59" t="s">
        <v>463</v>
      </c>
      <c r="F214" s="60" t="s">
        <v>385</v>
      </c>
      <c r="G214" s="60" t="s">
        <v>550</v>
      </c>
      <c r="H214" s="127">
        <v>212</v>
      </c>
      <c r="I214" s="60" t="s">
        <v>396</v>
      </c>
      <c r="J214" s="120">
        <v>4</v>
      </c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48">
        <f t="shared" si="71"/>
        <v>4</v>
      </c>
      <c r="W214" s="120">
        <v>0</v>
      </c>
      <c r="X214" s="120"/>
      <c r="Y214" s="120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48">
        <f t="shared" si="72"/>
        <v>0</v>
      </c>
      <c r="AJ214" s="120">
        <v>0</v>
      </c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48">
        <f t="shared" si="73"/>
        <v>0</v>
      </c>
      <c r="AW214" s="120">
        <v>0</v>
      </c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2"/>
      <c r="BI214" s="53">
        <f t="shared" si="74"/>
        <v>0</v>
      </c>
      <c r="BJ214" s="120">
        <v>0</v>
      </c>
      <c r="BK214" s="120"/>
      <c r="BL214" s="120"/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53">
        <f t="shared" si="75"/>
        <v>0</v>
      </c>
      <c r="BW214" s="109">
        <f t="shared" si="76"/>
        <v>4</v>
      </c>
      <c r="BX214" s="109">
        <f t="shared" si="60"/>
        <v>0</v>
      </c>
      <c r="BY214" s="109">
        <f t="shared" si="61"/>
        <v>0</v>
      </c>
      <c r="BZ214" s="109">
        <f t="shared" si="62"/>
        <v>0</v>
      </c>
      <c r="CA214" s="109">
        <f t="shared" si="63"/>
        <v>0</v>
      </c>
      <c r="CB214" s="109">
        <f t="shared" si="64"/>
        <v>0</v>
      </c>
      <c r="CC214" s="109">
        <f t="shared" si="65"/>
        <v>0</v>
      </c>
      <c r="CD214" s="109">
        <f t="shared" si="66"/>
        <v>0</v>
      </c>
      <c r="CE214" s="109">
        <f t="shared" si="67"/>
        <v>0</v>
      </c>
      <c r="CF214" s="109">
        <f t="shared" si="68"/>
        <v>0</v>
      </c>
      <c r="CG214" s="109">
        <f t="shared" si="69"/>
        <v>0</v>
      </c>
      <c r="CH214" s="109">
        <f t="shared" si="70"/>
        <v>0</v>
      </c>
      <c r="CI214" s="54"/>
      <c r="CJ214" s="54">
        <f t="shared" si="77"/>
        <v>4</v>
      </c>
      <c r="CK214" s="55">
        <f t="shared" si="78"/>
        <v>0</v>
      </c>
    </row>
    <row r="215" spans="1:89" x14ac:dyDescent="0.35">
      <c r="A215" s="60" t="s">
        <v>463</v>
      </c>
      <c r="B215" s="60" t="s">
        <v>385</v>
      </c>
      <c r="C215" s="131">
        <v>401</v>
      </c>
      <c r="D215" s="59" t="s">
        <v>385</v>
      </c>
      <c r="E215" s="59" t="s">
        <v>463</v>
      </c>
      <c r="F215" s="60" t="s">
        <v>385</v>
      </c>
      <c r="G215" s="60" t="s">
        <v>540</v>
      </c>
      <c r="H215" s="127">
        <v>213</v>
      </c>
      <c r="I215" s="60" t="s">
        <v>411</v>
      </c>
      <c r="J215" s="120">
        <v>5</v>
      </c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48">
        <f t="shared" si="71"/>
        <v>5</v>
      </c>
      <c r="W215" s="120">
        <v>0</v>
      </c>
      <c r="X215" s="120"/>
      <c r="Y215" s="120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48">
        <f t="shared" si="72"/>
        <v>0</v>
      </c>
      <c r="AJ215" s="120">
        <v>0</v>
      </c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48">
        <f t="shared" si="73"/>
        <v>0</v>
      </c>
      <c r="AW215" s="120">
        <v>0</v>
      </c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2"/>
      <c r="BI215" s="53">
        <f t="shared" si="74"/>
        <v>0</v>
      </c>
      <c r="BJ215" s="120">
        <v>0</v>
      </c>
      <c r="BK215" s="120"/>
      <c r="BL215" s="120"/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53">
        <f t="shared" si="75"/>
        <v>0</v>
      </c>
      <c r="BW215" s="109">
        <f t="shared" si="76"/>
        <v>5</v>
      </c>
      <c r="BX215" s="109">
        <f t="shared" si="60"/>
        <v>0</v>
      </c>
      <c r="BY215" s="109">
        <f t="shared" si="61"/>
        <v>0</v>
      </c>
      <c r="BZ215" s="109">
        <f t="shared" si="62"/>
        <v>0</v>
      </c>
      <c r="CA215" s="109">
        <f t="shared" si="63"/>
        <v>0</v>
      </c>
      <c r="CB215" s="109">
        <f t="shared" si="64"/>
        <v>0</v>
      </c>
      <c r="CC215" s="109">
        <f t="shared" si="65"/>
        <v>0</v>
      </c>
      <c r="CD215" s="109">
        <f t="shared" si="66"/>
        <v>0</v>
      </c>
      <c r="CE215" s="109">
        <f t="shared" si="67"/>
        <v>0</v>
      </c>
      <c r="CF215" s="109">
        <f t="shared" si="68"/>
        <v>0</v>
      </c>
      <c r="CG215" s="109">
        <f t="shared" si="69"/>
        <v>0</v>
      </c>
      <c r="CH215" s="109">
        <f t="shared" si="70"/>
        <v>0</v>
      </c>
      <c r="CI215" s="54"/>
      <c r="CJ215" s="54">
        <f t="shared" si="77"/>
        <v>5</v>
      </c>
      <c r="CK215" s="55">
        <f t="shared" si="78"/>
        <v>0</v>
      </c>
    </row>
    <row r="216" spans="1:89" x14ac:dyDescent="0.35">
      <c r="A216" s="60" t="s">
        <v>463</v>
      </c>
      <c r="B216" s="60" t="s">
        <v>385</v>
      </c>
      <c r="C216" s="131">
        <v>401</v>
      </c>
      <c r="D216" s="59" t="s">
        <v>385</v>
      </c>
      <c r="E216" s="59" t="s">
        <v>463</v>
      </c>
      <c r="F216" s="60" t="s">
        <v>385</v>
      </c>
      <c r="G216" s="60" t="s">
        <v>547</v>
      </c>
      <c r="H216" s="127">
        <v>214</v>
      </c>
      <c r="I216" s="60" t="s">
        <v>555</v>
      </c>
      <c r="J216" s="120">
        <v>0</v>
      </c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48">
        <f t="shared" si="71"/>
        <v>0</v>
      </c>
      <c r="W216" s="120">
        <v>0</v>
      </c>
      <c r="X216" s="120"/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48">
        <f t="shared" si="72"/>
        <v>0</v>
      </c>
      <c r="AJ216" s="120">
        <v>0</v>
      </c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48">
        <f t="shared" si="73"/>
        <v>0</v>
      </c>
      <c r="AW216" s="120">
        <v>0</v>
      </c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2"/>
      <c r="BI216" s="53">
        <f t="shared" si="74"/>
        <v>0</v>
      </c>
      <c r="BJ216" s="120">
        <v>0</v>
      </c>
      <c r="BK216" s="120"/>
      <c r="BL216" s="120"/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53">
        <f t="shared" si="75"/>
        <v>0</v>
      </c>
      <c r="BW216" s="109">
        <f t="shared" si="76"/>
        <v>0</v>
      </c>
      <c r="BX216" s="109">
        <f t="shared" si="60"/>
        <v>0</v>
      </c>
      <c r="BY216" s="109">
        <f t="shared" si="61"/>
        <v>0</v>
      </c>
      <c r="BZ216" s="109">
        <f t="shared" si="62"/>
        <v>0</v>
      </c>
      <c r="CA216" s="109">
        <f t="shared" si="63"/>
        <v>0</v>
      </c>
      <c r="CB216" s="109">
        <f t="shared" si="64"/>
        <v>0</v>
      </c>
      <c r="CC216" s="109">
        <f t="shared" si="65"/>
        <v>0</v>
      </c>
      <c r="CD216" s="109">
        <f t="shared" si="66"/>
        <v>0</v>
      </c>
      <c r="CE216" s="109">
        <f t="shared" si="67"/>
        <v>0</v>
      </c>
      <c r="CF216" s="109">
        <f t="shared" si="68"/>
        <v>0</v>
      </c>
      <c r="CG216" s="109">
        <f t="shared" si="69"/>
        <v>0</v>
      </c>
      <c r="CH216" s="109">
        <f t="shared" si="70"/>
        <v>0</v>
      </c>
      <c r="CI216" s="54"/>
      <c r="CJ216" s="54">
        <f t="shared" si="77"/>
        <v>0</v>
      </c>
      <c r="CK216" s="55">
        <f t="shared" si="78"/>
        <v>0</v>
      </c>
    </row>
    <row r="217" spans="1:89" x14ac:dyDescent="0.35">
      <c r="A217" s="60" t="s">
        <v>463</v>
      </c>
      <c r="B217" s="60" t="s">
        <v>385</v>
      </c>
      <c r="C217" s="131">
        <v>401</v>
      </c>
      <c r="D217" s="59" t="s">
        <v>385</v>
      </c>
      <c r="E217" s="59" t="s">
        <v>463</v>
      </c>
      <c r="F217" s="60" t="s">
        <v>385</v>
      </c>
      <c r="G217" s="60" t="s">
        <v>540</v>
      </c>
      <c r="H217" s="127">
        <v>215</v>
      </c>
      <c r="I217" s="60" t="s">
        <v>394</v>
      </c>
      <c r="J217" s="120">
        <v>0</v>
      </c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48">
        <f t="shared" si="71"/>
        <v>0</v>
      </c>
      <c r="W217" s="120">
        <v>0</v>
      </c>
      <c r="X217" s="120"/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48">
        <f t="shared" si="72"/>
        <v>0</v>
      </c>
      <c r="AJ217" s="120">
        <v>0</v>
      </c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48">
        <f t="shared" si="73"/>
        <v>0</v>
      </c>
      <c r="AW217" s="120">
        <v>0</v>
      </c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2"/>
      <c r="BI217" s="53">
        <f t="shared" si="74"/>
        <v>0</v>
      </c>
      <c r="BJ217" s="120">
        <v>0</v>
      </c>
      <c r="BK217" s="120"/>
      <c r="BL217" s="120"/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53">
        <f t="shared" si="75"/>
        <v>0</v>
      </c>
      <c r="BW217" s="109">
        <f t="shared" si="76"/>
        <v>0</v>
      </c>
      <c r="BX217" s="109">
        <f t="shared" si="60"/>
        <v>0</v>
      </c>
      <c r="BY217" s="109">
        <f t="shared" si="61"/>
        <v>0</v>
      </c>
      <c r="BZ217" s="109">
        <f t="shared" si="62"/>
        <v>0</v>
      </c>
      <c r="CA217" s="109">
        <f t="shared" si="63"/>
        <v>0</v>
      </c>
      <c r="CB217" s="109">
        <f t="shared" si="64"/>
        <v>0</v>
      </c>
      <c r="CC217" s="109">
        <f t="shared" si="65"/>
        <v>0</v>
      </c>
      <c r="CD217" s="109">
        <f t="shared" si="66"/>
        <v>0</v>
      </c>
      <c r="CE217" s="109">
        <f t="shared" si="67"/>
        <v>0</v>
      </c>
      <c r="CF217" s="109">
        <f t="shared" si="68"/>
        <v>0</v>
      </c>
      <c r="CG217" s="109">
        <f t="shared" si="69"/>
        <v>0</v>
      </c>
      <c r="CH217" s="109">
        <f t="shared" si="70"/>
        <v>0</v>
      </c>
      <c r="CI217" s="54"/>
      <c r="CJ217" s="54">
        <f t="shared" si="77"/>
        <v>0</v>
      </c>
      <c r="CK217" s="55">
        <f t="shared" si="78"/>
        <v>0</v>
      </c>
    </row>
    <row r="218" spans="1:89" x14ac:dyDescent="0.35">
      <c r="A218" s="60" t="s">
        <v>463</v>
      </c>
      <c r="B218" s="60" t="s">
        <v>385</v>
      </c>
      <c r="C218" s="131">
        <v>401</v>
      </c>
      <c r="D218" s="59" t="s">
        <v>385</v>
      </c>
      <c r="E218" s="59" t="s">
        <v>463</v>
      </c>
      <c r="F218" s="60" t="s">
        <v>385</v>
      </c>
      <c r="G218" s="60" t="s">
        <v>540</v>
      </c>
      <c r="H218" s="127">
        <v>216</v>
      </c>
      <c r="I218" s="60" t="s">
        <v>407</v>
      </c>
      <c r="J218" s="120">
        <v>0</v>
      </c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48">
        <f t="shared" si="71"/>
        <v>0</v>
      </c>
      <c r="W218" s="120">
        <v>0</v>
      </c>
      <c r="X218" s="120"/>
      <c r="Y218" s="120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48">
        <f t="shared" si="72"/>
        <v>0</v>
      </c>
      <c r="AJ218" s="120">
        <v>0</v>
      </c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20"/>
      <c r="AU218" s="120"/>
      <c r="AV218" s="48">
        <f t="shared" si="73"/>
        <v>0</v>
      </c>
      <c r="AW218" s="120">
        <v>0</v>
      </c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2"/>
      <c r="BI218" s="53">
        <f t="shared" si="74"/>
        <v>0</v>
      </c>
      <c r="BJ218" s="120">
        <v>0</v>
      </c>
      <c r="BK218" s="120"/>
      <c r="BL218" s="120"/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53">
        <f t="shared" si="75"/>
        <v>0</v>
      </c>
      <c r="BW218" s="109">
        <f t="shared" si="76"/>
        <v>0</v>
      </c>
      <c r="BX218" s="109">
        <f t="shared" si="60"/>
        <v>0</v>
      </c>
      <c r="BY218" s="109">
        <f t="shared" si="61"/>
        <v>0</v>
      </c>
      <c r="BZ218" s="109">
        <f t="shared" si="62"/>
        <v>0</v>
      </c>
      <c r="CA218" s="109">
        <f t="shared" si="63"/>
        <v>0</v>
      </c>
      <c r="CB218" s="109">
        <f t="shared" si="64"/>
        <v>0</v>
      </c>
      <c r="CC218" s="109">
        <f t="shared" si="65"/>
        <v>0</v>
      </c>
      <c r="CD218" s="109">
        <f t="shared" si="66"/>
        <v>0</v>
      </c>
      <c r="CE218" s="109">
        <f t="shared" si="67"/>
        <v>0</v>
      </c>
      <c r="CF218" s="109">
        <f t="shared" si="68"/>
        <v>0</v>
      </c>
      <c r="CG218" s="109">
        <f t="shared" si="69"/>
        <v>0</v>
      </c>
      <c r="CH218" s="109">
        <f t="shared" si="70"/>
        <v>0</v>
      </c>
      <c r="CI218" s="54"/>
      <c r="CJ218" s="54">
        <f t="shared" si="77"/>
        <v>0</v>
      </c>
      <c r="CK218" s="55">
        <f t="shared" si="78"/>
        <v>0</v>
      </c>
    </row>
    <row r="219" spans="1:89" x14ac:dyDescent="0.35">
      <c r="A219" s="60" t="s">
        <v>463</v>
      </c>
      <c r="B219" s="60" t="s">
        <v>385</v>
      </c>
      <c r="C219" s="131">
        <v>401</v>
      </c>
      <c r="D219" s="59" t="s">
        <v>385</v>
      </c>
      <c r="E219" s="59" t="s">
        <v>463</v>
      </c>
      <c r="F219" s="60" t="s">
        <v>385</v>
      </c>
      <c r="G219" s="60" t="s">
        <v>540</v>
      </c>
      <c r="H219" s="127">
        <v>217</v>
      </c>
      <c r="I219" s="60" t="s">
        <v>453</v>
      </c>
      <c r="J219" s="120">
        <v>0</v>
      </c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48">
        <f t="shared" si="71"/>
        <v>0</v>
      </c>
      <c r="W219" s="120">
        <v>0</v>
      </c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48">
        <f t="shared" si="72"/>
        <v>0</v>
      </c>
      <c r="AJ219" s="120">
        <v>0</v>
      </c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48">
        <f t="shared" si="73"/>
        <v>0</v>
      </c>
      <c r="AW219" s="120">
        <v>0</v>
      </c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2"/>
      <c r="BI219" s="53">
        <f t="shared" si="74"/>
        <v>0</v>
      </c>
      <c r="BJ219" s="120">
        <v>0</v>
      </c>
      <c r="BK219" s="120"/>
      <c r="BL219" s="120"/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53">
        <f t="shared" si="75"/>
        <v>0</v>
      </c>
      <c r="BW219" s="109">
        <f t="shared" si="76"/>
        <v>0</v>
      </c>
      <c r="BX219" s="109">
        <f t="shared" si="60"/>
        <v>0</v>
      </c>
      <c r="BY219" s="109">
        <f t="shared" si="61"/>
        <v>0</v>
      </c>
      <c r="BZ219" s="109">
        <f t="shared" si="62"/>
        <v>0</v>
      </c>
      <c r="CA219" s="109">
        <f t="shared" si="63"/>
        <v>0</v>
      </c>
      <c r="CB219" s="109">
        <f t="shared" si="64"/>
        <v>0</v>
      </c>
      <c r="CC219" s="109">
        <f t="shared" si="65"/>
        <v>0</v>
      </c>
      <c r="CD219" s="109">
        <f t="shared" si="66"/>
        <v>0</v>
      </c>
      <c r="CE219" s="109">
        <f t="shared" si="67"/>
        <v>0</v>
      </c>
      <c r="CF219" s="109">
        <f t="shared" si="68"/>
        <v>0</v>
      </c>
      <c r="CG219" s="109">
        <f t="shared" si="69"/>
        <v>0</v>
      </c>
      <c r="CH219" s="109">
        <f t="shared" si="70"/>
        <v>0</v>
      </c>
      <c r="CI219" s="54"/>
      <c r="CJ219" s="54">
        <f t="shared" si="77"/>
        <v>0</v>
      </c>
      <c r="CK219" s="55">
        <f t="shared" si="78"/>
        <v>0</v>
      </c>
    </row>
    <row r="220" spans="1:89" x14ac:dyDescent="0.35">
      <c r="A220" s="60" t="s">
        <v>463</v>
      </c>
      <c r="B220" s="60" t="s">
        <v>385</v>
      </c>
      <c r="C220" s="131">
        <v>401</v>
      </c>
      <c r="D220" s="59" t="s">
        <v>385</v>
      </c>
      <c r="E220" s="59" t="s">
        <v>463</v>
      </c>
      <c r="F220" s="60" t="s">
        <v>385</v>
      </c>
      <c r="G220" s="60" t="s">
        <v>540</v>
      </c>
      <c r="H220" s="127">
        <v>218</v>
      </c>
      <c r="I220" s="60" t="s">
        <v>413</v>
      </c>
      <c r="J220" s="120">
        <v>0</v>
      </c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48">
        <f t="shared" si="71"/>
        <v>0</v>
      </c>
      <c r="W220" s="120">
        <v>0</v>
      </c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48">
        <f t="shared" si="72"/>
        <v>0</v>
      </c>
      <c r="AJ220" s="120">
        <v>0</v>
      </c>
      <c r="AK220" s="120"/>
      <c r="AL220" s="120"/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48">
        <f t="shared" si="73"/>
        <v>0</v>
      </c>
      <c r="AW220" s="120">
        <v>0</v>
      </c>
      <c r="AX220" s="120"/>
      <c r="AY220" s="120"/>
      <c r="AZ220" s="120"/>
      <c r="BA220" s="120"/>
      <c r="BB220" s="120"/>
      <c r="BC220" s="120"/>
      <c r="BD220" s="120"/>
      <c r="BE220" s="120"/>
      <c r="BF220" s="120"/>
      <c r="BG220" s="120"/>
      <c r="BH220" s="122"/>
      <c r="BI220" s="53">
        <f t="shared" si="74"/>
        <v>0</v>
      </c>
      <c r="BJ220" s="120">
        <v>0</v>
      </c>
      <c r="BK220" s="120"/>
      <c r="BL220" s="120"/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53">
        <f t="shared" si="75"/>
        <v>0</v>
      </c>
      <c r="BW220" s="109">
        <f t="shared" si="76"/>
        <v>0</v>
      </c>
      <c r="BX220" s="109">
        <f t="shared" si="60"/>
        <v>0</v>
      </c>
      <c r="BY220" s="109">
        <f t="shared" si="61"/>
        <v>0</v>
      </c>
      <c r="BZ220" s="109">
        <f t="shared" si="62"/>
        <v>0</v>
      </c>
      <c r="CA220" s="109">
        <f t="shared" si="63"/>
        <v>0</v>
      </c>
      <c r="CB220" s="109">
        <f t="shared" si="64"/>
        <v>0</v>
      </c>
      <c r="CC220" s="109">
        <f t="shared" si="65"/>
        <v>0</v>
      </c>
      <c r="CD220" s="109">
        <f t="shared" si="66"/>
        <v>0</v>
      </c>
      <c r="CE220" s="109">
        <f t="shared" si="67"/>
        <v>0</v>
      </c>
      <c r="CF220" s="109">
        <f t="shared" si="68"/>
        <v>0</v>
      </c>
      <c r="CG220" s="109">
        <f t="shared" si="69"/>
        <v>0</v>
      </c>
      <c r="CH220" s="109">
        <f t="shared" si="70"/>
        <v>0</v>
      </c>
      <c r="CI220" s="54"/>
      <c r="CJ220" s="54">
        <f t="shared" si="77"/>
        <v>0</v>
      </c>
      <c r="CK220" s="55">
        <f t="shared" si="78"/>
        <v>0</v>
      </c>
    </row>
    <row r="221" spans="1:89" x14ac:dyDescent="0.35">
      <c r="A221" s="60" t="s">
        <v>463</v>
      </c>
      <c r="B221" s="60" t="s">
        <v>385</v>
      </c>
      <c r="C221" s="131">
        <v>401</v>
      </c>
      <c r="D221" s="59" t="s">
        <v>385</v>
      </c>
      <c r="E221" s="59" t="s">
        <v>463</v>
      </c>
      <c r="F221" s="60" t="s">
        <v>385</v>
      </c>
      <c r="G221" s="60" t="s">
        <v>540</v>
      </c>
      <c r="H221" s="127">
        <v>219</v>
      </c>
      <c r="I221" s="60" t="s">
        <v>417</v>
      </c>
      <c r="J221" s="120">
        <v>0</v>
      </c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48">
        <f t="shared" si="71"/>
        <v>0</v>
      </c>
      <c r="W221" s="120">
        <v>0</v>
      </c>
      <c r="X221" s="120"/>
      <c r="Y221" s="120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48">
        <f t="shared" si="72"/>
        <v>0</v>
      </c>
      <c r="AJ221" s="120">
        <v>0</v>
      </c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48">
        <f t="shared" si="73"/>
        <v>0</v>
      </c>
      <c r="AW221" s="120">
        <v>0</v>
      </c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2"/>
      <c r="BI221" s="53">
        <f t="shared" si="74"/>
        <v>0</v>
      </c>
      <c r="BJ221" s="120">
        <v>0</v>
      </c>
      <c r="BK221" s="120"/>
      <c r="BL221" s="120"/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53">
        <f t="shared" si="75"/>
        <v>0</v>
      </c>
      <c r="BW221" s="109">
        <f t="shared" si="76"/>
        <v>0</v>
      </c>
      <c r="BX221" s="109">
        <f t="shared" si="60"/>
        <v>0</v>
      </c>
      <c r="BY221" s="109">
        <f t="shared" si="61"/>
        <v>0</v>
      </c>
      <c r="BZ221" s="109">
        <f t="shared" si="62"/>
        <v>0</v>
      </c>
      <c r="CA221" s="109">
        <f t="shared" si="63"/>
        <v>0</v>
      </c>
      <c r="CB221" s="109">
        <f t="shared" si="64"/>
        <v>0</v>
      </c>
      <c r="CC221" s="109">
        <f t="shared" si="65"/>
        <v>0</v>
      </c>
      <c r="CD221" s="109">
        <f t="shared" si="66"/>
        <v>0</v>
      </c>
      <c r="CE221" s="109">
        <f t="shared" si="67"/>
        <v>0</v>
      </c>
      <c r="CF221" s="109">
        <f t="shared" si="68"/>
        <v>0</v>
      </c>
      <c r="CG221" s="109">
        <f t="shared" si="69"/>
        <v>0</v>
      </c>
      <c r="CH221" s="109">
        <f t="shared" si="70"/>
        <v>0</v>
      </c>
      <c r="CI221" s="54"/>
      <c r="CJ221" s="54">
        <f t="shared" si="77"/>
        <v>0</v>
      </c>
      <c r="CK221" s="55">
        <f t="shared" si="78"/>
        <v>0</v>
      </c>
    </row>
    <row r="222" spans="1:89" x14ac:dyDescent="0.35">
      <c r="A222" s="60" t="s">
        <v>463</v>
      </c>
      <c r="B222" s="60" t="s">
        <v>385</v>
      </c>
      <c r="C222" s="131">
        <v>401</v>
      </c>
      <c r="D222" s="59" t="s">
        <v>385</v>
      </c>
      <c r="E222" s="59" t="s">
        <v>463</v>
      </c>
      <c r="F222" s="60" t="s">
        <v>385</v>
      </c>
      <c r="G222" s="60" t="s">
        <v>540</v>
      </c>
      <c r="H222" s="127">
        <v>220</v>
      </c>
      <c r="I222" s="60" t="s">
        <v>418</v>
      </c>
      <c r="J222" s="120">
        <v>0</v>
      </c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48">
        <f t="shared" si="71"/>
        <v>0</v>
      </c>
      <c r="W222" s="120">
        <v>0</v>
      </c>
      <c r="X222" s="120"/>
      <c r="Y222" s="120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48">
        <f t="shared" si="72"/>
        <v>0</v>
      </c>
      <c r="AJ222" s="120">
        <v>0</v>
      </c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20"/>
      <c r="AU222" s="120"/>
      <c r="AV222" s="48">
        <f t="shared" si="73"/>
        <v>0</v>
      </c>
      <c r="AW222" s="120">
        <v>0</v>
      </c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2"/>
      <c r="BI222" s="53">
        <f t="shared" si="74"/>
        <v>0</v>
      </c>
      <c r="BJ222" s="120">
        <v>0</v>
      </c>
      <c r="BK222" s="120"/>
      <c r="BL222" s="120"/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53">
        <f t="shared" si="75"/>
        <v>0</v>
      </c>
      <c r="BW222" s="109">
        <f t="shared" si="76"/>
        <v>0</v>
      </c>
      <c r="BX222" s="109">
        <f t="shared" si="60"/>
        <v>0</v>
      </c>
      <c r="BY222" s="109">
        <f t="shared" si="61"/>
        <v>0</v>
      </c>
      <c r="BZ222" s="109">
        <f t="shared" si="62"/>
        <v>0</v>
      </c>
      <c r="CA222" s="109">
        <f t="shared" si="63"/>
        <v>0</v>
      </c>
      <c r="CB222" s="109">
        <f t="shared" si="64"/>
        <v>0</v>
      </c>
      <c r="CC222" s="109">
        <f t="shared" si="65"/>
        <v>0</v>
      </c>
      <c r="CD222" s="109">
        <f t="shared" si="66"/>
        <v>0</v>
      </c>
      <c r="CE222" s="109">
        <f t="shared" si="67"/>
        <v>0</v>
      </c>
      <c r="CF222" s="109">
        <f t="shared" si="68"/>
        <v>0</v>
      </c>
      <c r="CG222" s="109">
        <f t="shared" si="69"/>
        <v>0</v>
      </c>
      <c r="CH222" s="109">
        <f t="shared" si="70"/>
        <v>0</v>
      </c>
      <c r="CI222" s="54"/>
      <c r="CJ222" s="54">
        <f t="shared" si="77"/>
        <v>0</v>
      </c>
      <c r="CK222" s="55">
        <f t="shared" si="78"/>
        <v>0</v>
      </c>
    </row>
    <row r="223" spans="1:89" x14ac:dyDescent="0.35">
      <c r="A223" s="60" t="s">
        <v>463</v>
      </c>
      <c r="B223" s="60" t="s">
        <v>385</v>
      </c>
      <c r="C223" s="131">
        <v>401</v>
      </c>
      <c r="D223" s="59" t="s">
        <v>385</v>
      </c>
      <c r="E223" s="59" t="s">
        <v>463</v>
      </c>
      <c r="F223" s="60" t="s">
        <v>385</v>
      </c>
      <c r="G223" s="60" t="s">
        <v>540</v>
      </c>
      <c r="H223" s="127">
        <v>221</v>
      </c>
      <c r="I223" s="60" t="s">
        <v>402</v>
      </c>
      <c r="J223" s="120">
        <v>0</v>
      </c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48">
        <f t="shared" si="71"/>
        <v>0</v>
      </c>
      <c r="W223" s="120">
        <v>0</v>
      </c>
      <c r="X223" s="120"/>
      <c r="Y223" s="120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48">
        <f t="shared" si="72"/>
        <v>0</v>
      </c>
      <c r="AJ223" s="120">
        <v>0</v>
      </c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48">
        <f t="shared" si="73"/>
        <v>0</v>
      </c>
      <c r="AW223" s="120">
        <v>0</v>
      </c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2"/>
      <c r="BI223" s="53">
        <f t="shared" si="74"/>
        <v>0</v>
      </c>
      <c r="BJ223" s="120">
        <v>0</v>
      </c>
      <c r="BK223" s="120"/>
      <c r="BL223" s="120"/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53">
        <f t="shared" si="75"/>
        <v>0</v>
      </c>
      <c r="BW223" s="109">
        <f t="shared" si="76"/>
        <v>0</v>
      </c>
      <c r="BX223" s="109">
        <f t="shared" si="60"/>
        <v>0</v>
      </c>
      <c r="BY223" s="109">
        <f t="shared" si="61"/>
        <v>0</v>
      </c>
      <c r="BZ223" s="109">
        <f t="shared" si="62"/>
        <v>0</v>
      </c>
      <c r="CA223" s="109">
        <f t="shared" si="63"/>
        <v>0</v>
      </c>
      <c r="CB223" s="109">
        <f t="shared" si="64"/>
        <v>0</v>
      </c>
      <c r="CC223" s="109">
        <f t="shared" si="65"/>
        <v>0</v>
      </c>
      <c r="CD223" s="109">
        <f t="shared" si="66"/>
        <v>0</v>
      </c>
      <c r="CE223" s="109">
        <f t="shared" si="67"/>
        <v>0</v>
      </c>
      <c r="CF223" s="109">
        <f t="shared" si="68"/>
        <v>0</v>
      </c>
      <c r="CG223" s="109">
        <f t="shared" si="69"/>
        <v>0</v>
      </c>
      <c r="CH223" s="109">
        <f t="shared" si="70"/>
        <v>0</v>
      </c>
      <c r="CI223" s="54"/>
      <c r="CJ223" s="54">
        <f t="shared" si="77"/>
        <v>0</v>
      </c>
      <c r="CK223" s="55">
        <f t="shared" si="78"/>
        <v>0</v>
      </c>
    </row>
    <row r="224" spans="1:89" x14ac:dyDescent="0.35">
      <c r="A224" s="60" t="s">
        <v>463</v>
      </c>
      <c r="B224" s="60" t="s">
        <v>385</v>
      </c>
      <c r="C224" s="131">
        <v>401</v>
      </c>
      <c r="D224" s="59" t="s">
        <v>385</v>
      </c>
      <c r="E224" s="59" t="s">
        <v>463</v>
      </c>
      <c r="F224" s="60" t="s">
        <v>385</v>
      </c>
      <c r="G224" s="60" t="s">
        <v>539</v>
      </c>
      <c r="H224" s="127">
        <v>222</v>
      </c>
      <c r="I224" s="60" t="s">
        <v>405</v>
      </c>
      <c r="J224" s="120">
        <v>6</v>
      </c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48">
        <f t="shared" si="71"/>
        <v>6</v>
      </c>
      <c r="W224" s="120">
        <v>0</v>
      </c>
      <c r="X224" s="120"/>
      <c r="Y224" s="120"/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48">
        <f t="shared" si="72"/>
        <v>0</v>
      </c>
      <c r="AJ224" s="120">
        <v>0</v>
      </c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20"/>
      <c r="AU224" s="120"/>
      <c r="AV224" s="48">
        <f t="shared" si="73"/>
        <v>0</v>
      </c>
      <c r="AW224" s="120">
        <v>0</v>
      </c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2"/>
      <c r="BI224" s="53">
        <f t="shared" si="74"/>
        <v>0</v>
      </c>
      <c r="BJ224" s="120">
        <v>1</v>
      </c>
      <c r="BK224" s="120"/>
      <c r="BL224" s="120"/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53">
        <f t="shared" si="75"/>
        <v>1</v>
      </c>
      <c r="BW224" s="109">
        <f t="shared" si="76"/>
        <v>7</v>
      </c>
      <c r="BX224" s="109">
        <f t="shared" si="60"/>
        <v>0</v>
      </c>
      <c r="BY224" s="109">
        <f t="shared" si="61"/>
        <v>0</v>
      </c>
      <c r="BZ224" s="109">
        <f t="shared" si="62"/>
        <v>0</v>
      </c>
      <c r="CA224" s="109">
        <f t="shared" si="63"/>
        <v>0</v>
      </c>
      <c r="CB224" s="109">
        <f t="shared" si="64"/>
        <v>0</v>
      </c>
      <c r="CC224" s="109">
        <f t="shared" si="65"/>
        <v>0</v>
      </c>
      <c r="CD224" s="109">
        <f t="shared" si="66"/>
        <v>0</v>
      </c>
      <c r="CE224" s="109">
        <f t="shared" si="67"/>
        <v>0</v>
      </c>
      <c r="CF224" s="109">
        <f t="shared" si="68"/>
        <v>0</v>
      </c>
      <c r="CG224" s="109">
        <f t="shared" si="69"/>
        <v>0</v>
      </c>
      <c r="CH224" s="109">
        <f t="shared" si="70"/>
        <v>0</v>
      </c>
      <c r="CI224" s="54"/>
      <c r="CJ224" s="54">
        <f t="shared" si="77"/>
        <v>7</v>
      </c>
      <c r="CK224" s="55">
        <f t="shared" si="78"/>
        <v>0</v>
      </c>
    </row>
    <row r="225" spans="1:89" x14ac:dyDescent="0.35">
      <c r="A225" s="60" t="s">
        <v>463</v>
      </c>
      <c r="B225" s="60" t="s">
        <v>385</v>
      </c>
      <c r="C225" s="131">
        <v>401</v>
      </c>
      <c r="D225" s="59" t="s">
        <v>385</v>
      </c>
      <c r="E225" s="59" t="s">
        <v>463</v>
      </c>
      <c r="F225" s="60" t="s">
        <v>385</v>
      </c>
      <c r="G225" s="60" t="s">
        <v>540</v>
      </c>
      <c r="H225" s="127">
        <v>223</v>
      </c>
      <c r="I225" s="60" t="s">
        <v>400</v>
      </c>
      <c r="J225" s="120">
        <v>0</v>
      </c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48">
        <f t="shared" si="71"/>
        <v>0</v>
      </c>
      <c r="W225" s="120">
        <v>0</v>
      </c>
      <c r="X225" s="120"/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48">
        <f t="shared" si="72"/>
        <v>0</v>
      </c>
      <c r="AJ225" s="120">
        <v>0</v>
      </c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48">
        <f t="shared" si="73"/>
        <v>0</v>
      </c>
      <c r="AW225" s="120">
        <v>0</v>
      </c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2"/>
      <c r="BI225" s="53">
        <f t="shared" si="74"/>
        <v>0</v>
      </c>
      <c r="BJ225" s="120">
        <v>0</v>
      </c>
      <c r="BK225" s="120"/>
      <c r="BL225" s="120"/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53">
        <f t="shared" si="75"/>
        <v>0</v>
      </c>
      <c r="BW225" s="109">
        <f t="shared" si="76"/>
        <v>0</v>
      </c>
      <c r="BX225" s="109">
        <f t="shared" si="60"/>
        <v>0</v>
      </c>
      <c r="BY225" s="109">
        <f t="shared" si="61"/>
        <v>0</v>
      </c>
      <c r="BZ225" s="109">
        <f t="shared" si="62"/>
        <v>0</v>
      </c>
      <c r="CA225" s="109">
        <f t="shared" si="63"/>
        <v>0</v>
      </c>
      <c r="CB225" s="109">
        <f t="shared" si="64"/>
        <v>0</v>
      </c>
      <c r="CC225" s="109">
        <f t="shared" si="65"/>
        <v>0</v>
      </c>
      <c r="CD225" s="109">
        <f t="shared" si="66"/>
        <v>0</v>
      </c>
      <c r="CE225" s="109">
        <f t="shared" si="67"/>
        <v>0</v>
      </c>
      <c r="CF225" s="109">
        <f t="shared" si="68"/>
        <v>0</v>
      </c>
      <c r="CG225" s="109">
        <f t="shared" si="69"/>
        <v>0</v>
      </c>
      <c r="CH225" s="109">
        <f t="shared" si="70"/>
        <v>0</v>
      </c>
      <c r="CI225" s="54"/>
      <c r="CJ225" s="54">
        <f t="shared" si="77"/>
        <v>0</v>
      </c>
      <c r="CK225" s="55">
        <f t="shared" si="78"/>
        <v>0</v>
      </c>
    </row>
    <row r="226" spans="1:89" x14ac:dyDescent="0.35">
      <c r="A226" s="60" t="s">
        <v>463</v>
      </c>
      <c r="B226" s="60" t="s">
        <v>385</v>
      </c>
      <c r="C226" s="131">
        <v>401</v>
      </c>
      <c r="D226" s="59" t="s">
        <v>385</v>
      </c>
      <c r="E226" s="59" t="s">
        <v>463</v>
      </c>
      <c r="F226" s="60" t="s">
        <v>385</v>
      </c>
      <c r="G226" s="60" t="s">
        <v>547</v>
      </c>
      <c r="H226" s="127">
        <v>224</v>
      </c>
      <c r="I226" s="60" t="s">
        <v>393</v>
      </c>
      <c r="J226" s="120">
        <v>6</v>
      </c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48">
        <f t="shared" si="71"/>
        <v>6</v>
      </c>
      <c r="W226" s="120">
        <v>0</v>
      </c>
      <c r="X226" s="120"/>
      <c r="Y226" s="120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48">
        <f t="shared" si="72"/>
        <v>0</v>
      </c>
      <c r="AJ226" s="120">
        <v>0</v>
      </c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20"/>
      <c r="AU226" s="120"/>
      <c r="AV226" s="48">
        <f t="shared" si="73"/>
        <v>0</v>
      </c>
      <c r="AW226" s="120">
        <v>0</v>
      </c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2"/>
      <c r="BI226" s="53">
        <f t="shared" si="74"/>
        <v>0</v>
      </c>
      <c r="BJ226" s="120">
        <v>0</v>
      </c>
      <c r="BK226" s="120"/>
      <c r="BL226" s="120"/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53">
        <f t="shared" si="75"/>
        <v>0</v>
      </c>
      <c r="BW226" s="109">
        <f t="shared" si="76"/>
        <v>6</v>
      </c>
      <c r="BX226" s="109">
        <f t="shared" si="60"/>
        <v>0</v>
      </c>
      <c r="BY226" s="109">
        <f t="shared" si="61"/>
        <v>0</v>
      </c>
      <c r="BZ226" s="109">
        <f t="shared" si="62"/>
        <v>0</v>
      </c>
      <c r="CA226" s="109">
        <f t="shared" si="63"/>
        <v>0</v>
      </c>
      <c r="CB226" s="109">
        <f t="shared" si="64"/>
        <v>0</v>
      </c>
      <c r="CC226" s="109">
        <f t="shared" si="65"/>
        <v>0</v>
      </c>
      <c r="CD226" s="109">
        <f t="shared" si="66"/>
        <v>0</v>
      </c>
      <c r="CE226" s="109">
        <f t="shared" si="67"/>
        <v>0</v>
      </c>
      <c r="CF226" s="109">
        <f t="shared" si="68"/>
        <v>0</v>
      </c>
      <c r="CG226" s="109">
        <f t="shared" si="69"/>
        <v>0</v>
      </c>
      <c r="CH226" s="109">
        <f t="shared" si="70"/>
        <v>0</v>
      </c>
      <c r="CI226" s="54"/>
      <c r="CJ226" s="54">
        <f t="shared" si="77"/>
        <v>6</v>
      </c>
      <c r="CK226" s="55">
        <f t="shared" si="78"/>
        <v>0</v>
      </c>
    </row>
    <row r="227" spans="1:89" x14ac:dyDescent="0.35">
      <c r="A227" s="60" t="s">
        <v>463</v>
      </c>
      <c r="B227" s="60" t="s">
        <v>385</v>
      </c>
      <c r="C227" s="131">
        <v>401</v>
      </c>
      <c r="D227" s="59" t="s">
        <v>385</v>
      </c>
      <c r="E227" s="59" t="s">
        <v>463</v>
      </c>
      <c r="F227" s="60" t="s">
        <v>385</v>
      </c>
      <c r="G227" s="60" t="s">
        <v>540</v>
      </c>
      <c r="H227" s="127">
        <v>225</v>
      </c>
      <c r="I227" s="60" t="s">
        <v>391</v>
      </c>
      <c r="J227" s="120">
        <v>0</v>
      </c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48">
        <f t="shared" si="71"/>
        <v>0</v>
      </c>
      <c r="W227" s="120">
        <v>0</v>
      </c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48">
        <f t="shared" si="72"/>
        <v>0</v>
      </c>
      <c r="AJ227" s="120">
        <v>0</v>
      </c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48">
        <f t="shared" si="73"/>
        <v>0</v>
      </c>
      <c r="AW227" s="120">
        <v>0</v>
      </c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2"/>
      <c r="BI227" s="53">
        <f t="shared" si="74"/>
        <v>0</v>
      </c>
      <c r="BJ227" s="120">
        <v>0</v>
      </c>
      <c r="BK227" s="120"/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53">
        <f t="shared" si="75"/>
        <v>0</v>
      </c>
      <c r="BW227" s="109">
        <f t="shared" si="76"/>
        <v>0</v>
      </c>
      <c r="BX227" s="109">
        <f t="shared" si="60"/>
        <v>0</v>
      </c>
      <c r="BY227" s="109">
        <f t="shared" si="61"/>
        <v>0</v>
      </c>
      <c r="BZ227" s="109">
        <f t="shared" si="62"/>
        <v>0</v>
      </c>
      <c r="CA227" s="109">
        <f t="shared" si="63"/>
        <v>0</v>
      </c>
      <c r="CB227" s="109">
        <f t="shared" si="64"/>
        <v>0</v>
      </c>
      <c r="CC227" s="109">
        <f t="shared" si="65"/>
        <v>0</v>
      </c>
      <c r="CD227" s="109">
        <f t="shared" si="66"/>
        <v>0</v>
      </c>
      <c r="CE227" s="109">
        <f t="shared" si="67"/>
        <v>0</v>
      </c>
      <c r="CF227" s="109">
        <f t="shared" si="68"/>
        <v>0</v>
      </c>
      <c r="CG227" s="109">
        <f t="shared" si="69"/>
        <v>0</v>
      </c>
      <c r="CH227" s="109">
        <f t="shared" si="70"/>
        <v>0</v>
      </c>
      <c r="CI227" s="54"/>
      <c r="CJ227" s="54">
        <f t="shared" si="77"/>
        <v>0</v>
      </c>
      <c r="CK227" s="55">
        <f t="shared" si="78"/>
        <v>0</v>
      </c>
    </row>
    <row r="228" spans="1:89" x14ac:dyDescent="0.35">
      <c r="A228" s="60" t="s">
        <v>463</v>
      </c>
      <c r="B228" s="60" t="s">
        <v>385</v>
      </c>
      <c r="C228" s="131">
        <v>401</v>
      </c>
      <c r="D228" s="59" t="s">
        <v>385</v>
      </c>
      <c r="E228" s="59" t="s">
        <v>463</v>
      </c>
      <c r="F228" s="60" t="s">
        <v>385</v>
      </c>
      <c r="G228" s="60" t="s">
        <v>540</v>
      </c>
      <c r="H228" s="127">
        <v>226</v>
      </c>
      <c r="I228" s="60" t="s">
        <v>404</v>
      </c>
      <c r="J228" s="120">
        <v>0</v>
      </c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48">
        <f t="shared" si="71"/>
        <v>0</v>
      </c>
      <c r="W228" s="120">
        <v>0</v>
      </c>
      <c r="X228" s="120"/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48">
        <f t="shared" si="72"/>
        <v>0</v>
      </c>
      <c r="AJ228" s="120">
        <v>0</v>
      </c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48">
        <f t="shared" si="73"/>
        <v>0</v>
      </c>
      <c r="AW228" s="120">
        <v>0</v>
      </c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2"/>
      <c r="BI228" s="53">
        <f t="shared" si="74"/>
        <v>0</v>
      </c>
      <c r="BJ228" s="120">
        <v>0</v>
      </c>
      <c r="BK228" s="120"/>
      <c r="BL228" s="120"/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53">
        <f t="shared" si="75"/>
        <v>0</v>
      </c>
      <c r="BW228" s="109">
        <f t="shared" si="76"/>
        <v>0</v>
      </c>
      <c r="BX228" s="109">
        <f t="shared" si="60"/>
        <v>0</v>
      </c>
      <c r="BY228" s="109">
        <f t="shared" si="61"/>
        <v>0</v>
      </c>
      <c r="BZ228" s="109">
        <f t="shared" si="62"/>
        <v>0</v>
      </c>
      <c r="CA228" s="109">
        <f t="shared" si="63"/>
        <v>0</v>
      </c>
      <c r="CB228" s="109">
        <f t="shared" si="64"/>
        <v>0</v>
      </c>
      <c r="CC228" s="109">
        <f t="shared" si="65"/>
        <v>0</v>
      </c>
      <c r="CD228" s="109">
        <f t="shared" si="66"/>
        <v>0</v>
      </c>
      <c r="CE228" s="109">
        <f t="shared" si="67"/>
        <v>0</v>
      </c>
      <c r="CF228" s="109">
        <f t="shared" si="68"/>
        <v>0</v>
      </c>
      <c r="CG228" s="109">
        <f t="shared" si="69"/>
        <v>0</v>
      </c>
      <c r="CH228" s="109">
        <f t="shared" si="70"/>
        <v>0</v>
      </c>
      <c r="CI228" s="54"/>
      <c r="CJ228" s="54">
        <f t="shared" si="77"/>
        <v>0</v>
      </c>
      <c r="CK228" s="55">
        <f t="shared" si="78"/>
        <v>0</v>
      </c>
    </row>
    <row r="229" spans="1:89" x14ac:dyDescent="0.35">
      <c r="A229" s="60" t="s">
        <v>463</v>
      </c>
      <c r="B229" s="60" t="s">
        <v>385</v>
      </c>
      <c r="C229" s="131">
        <v>401</v>
      </c>
      <c r="D229" s="59" t="s">
        <v>385</v>
      </c>
      <c r="E229" s="59" t="s">
        <v>463</v>
      </c>
      <c r="F229" s="60" t="s">
        <v>385</v>
      </c>
      <c r="G229" s="60" t="s">
        <v>540</v>
      </c>
      <c r="H229" s="127">
        <v>227</v>
      </c>
      <c r="I229" s="60" t="s">
        <v>415</v>
      </c>
      <c r="J229" s="120">
        <v>0</v>
      </c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48">
        <f t="shared" si="71"/>
        <v>0</v>
      </c>
      <c r="W229" s="120">
        <v>0</v>
      </c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48">
        <f t="shared" si="72"/>
        <v>0</v>
      </c>
      <c r="AJ229" s="120">
        <v>0</v>
      </c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48">
        <f t="shared" si="73"/>
        <v>0</v>
      </c>
      <c r="AW229" s="120">
        <v>0</v>
      </c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2"/>
      <c r="BI229" s="53">
        <f t="shared" si="74"/>
        <v>0</v>
      </c>
      <c r="BJ229" s="120">
        <v>0</v>
      </c>
      <c r="BK229" s="120"/>
      <c r="BL229" s="120"/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53">
        <f t="shared" si="75"/>
        <v>0</v>
      </c>
      <c r="BW229" s="109">
        <f t="shared" si="76"/>
        <v>0</v>
      </c>
      <c r="BX229" s="109">
        <f t="shared" si="60"/>
        <v>0</v>
      </c>
      <c r="BY229" s="109">
        <f t="shared" si="61"/>
        <v>0</v>
      </c>
      <c r="BZ229" s="109">
        <f t="shared" si="62"/>
        <v>0</v>
      </c>
      <c r="CA229" s="109">
        <f t="shared" si="63"/>
        <v>0</v>
      </c>
      <c r="CB229" s="109">
        <f t="shared" si="64"/>
        <v>0</v>
      </c>
      <c r="CC229" s="109">
        <f t="shared" si="65"/>
        <v>0</v>
      </c>
      <c r="CD229" s="109">
        <f t="shared" si="66"/>
        <v>0</v>
      </c>
      <c r="CE229" s="109">
        <f t="shared" si="67"/>
        <v>0</v>
      </c>
      <c r="CF229" s="109">
        <f t="shared" si="68"/>
        <v>0</v>
      </c>
      <c r="CG229" s="109">
        <f t="shared" si="69"/>
        <v>0</v>
      </c>
      <c r="CH229" s="109">
        <f t="shared" si="70"/>
        <v>0</v>
      </c>
      <c r="CI229" s="54"/>
      <c r="CJ229" s="54">
        <f t="shared" si="77"/>
        <v>0</v>
      </c>
      <c r="CK229" s="55">
        <f t="shared" si="78"/>
        <v>0</v>
      </c>
    </row>
    <row r="230" spans="1:89" x14ac:dyDescent="0.35">
      <c r="A230" s="60" t="s">
        <v>463</v>
      </c>
      <c r="B230" s="60" t="s">
        <v>385</v>
      </c>
      <c r="C230" s="131">
        <v>401</v>
      </c>
      <c r="D230" s="59" t="s">
        <v>385</v>
      </c>
      <c r="E230" s="59" t="s">
        <v>463</v>
      </c>
      <c r="F230" s="60" t="s">
        <v>385</v>
      </c>
      <c r="G230" s="60" t="s">
        <v>547</v>
      </c>
      <c r="H230" s="127">
        <v>228</v>
      </c>
      <c r="I230" s="60" t="s">
        <v>389</v>
      </c>
      <c r="J230" s="120">
        <v>2</v>
      </c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48">
        <f t="shared" si="71"/>
        <v>2</v>
      </c>
      <c r="W230" s="120">
        <v>0</v>
      </c>
      <c r="X230" s="120"/>
      <c r="Y230" s="120"/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48">
        <f t="shared" si="72"/>
        <v>0</v>
      </c>
      <c r="AJ230" s="120">
        <v>0</v>
      </c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20"/>
      <c r="AU230" s="120"/>
      <c r="AV230" s="48">
        <f t="shared" si="73"/>
        <v>0</v>
      </c>
      <c r="AW230" s="120">
        <v>0</v>
      </c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2"/>
      <c r="BI230" s="53">
        <f t="shared" si="74"/>
        <v>0</v>
      </c>
      <c r="BJ230" s="120">
        <v>0</v>
      </c>
      <c r="BK230" s="120"/>
      <c r="BL230" s="120"/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53">
        <f t="shared" si="75"/>
        <v>0</v>
      </c>
      <c r="BW230" s="109">
        <f t="shared" si="76"/>
        <v>2</v>
      </c>
      <c r="BX230" s="109">
        <f t="shared" si="60"/>
        <v>0</v>
      </c>
      <c r="BY230" s="109">
        <f t="shared" si="61"/>
        <v>0</v>
      </c>
      <c r="BZ230" s="109">
        <f t="shared" si="62"/>
        <v>0</v>
      </c>
      <c r="CA230" s="109">
        <f t="shared" si="63"/>
        <v>0</v>
      </c>
      <c r="CB230" s="109">
        <f t="shared" si="64"/>
        <v>0</v>
      </c>
      <c r="CC230" s="109">
        <f t="shared" si="65"/>
        <v>0</v>
      </c>
      <c r="CD230" s="109">
        <f t="shared" si="66"/>
        <v>0</v>
      </c>
      <c r="CE230" s="109">
        <f t="shared" si="67"/>
        <v>0</v>
      </c>
      <c r="CF230" s="109">
        <f t="shared" si="68"/>
        <v>0</v>
      </c>
      <c r="CG230" s="109">
        <f t="shared" si="69"/>
        <v>0</v>
      </c>
      <c r="CH230" s="109">
        <f t="shared" si="70"/>
        <v>0</v>
      </c>
      <c r="CI230" s="54"/>
      <c r="CJ230" s="54">
        <f t="shared" si="77"/>
        <v>2</v>
      </c>
      <c r="CK230" s="55">
        <f t="shared" si="78"/>
        <v>0</v>
      </c>
    </row>
    <row r="231" spans="1:89" x14ac:dyDescent="0.35">
      <c r="A231" s="60" t="s">
        <v>463</v>
      </c>
      <c r="B231" s="60" t="s">
        <v>385</v>
      </c>
      <c r="C231" s="131">
        <v>401</v>
      </c>
      <c r="D231" s="59" t="s">
        <v>385</v>
      </c>
      <c r="E231" s="59" t="s">
        <v>463</v>
      </c>
      <c r="F231" s="60" t="s">
        <v>385</v>
      </c>
      <c r="G231" s="60" t="s">
        <v>540</v>
      </c>
      <c r="H231" s="127">
        <v>229</v>
      </c>
      <c r="I231" s="60" t="s">
        <v>386</v>
      </c>
      <c r="J231" s="120">
        <v>0</v>
      </c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48">
        <f t="shared" si="71"/>
        <v>0</v>
      </c>
      <c r="W231" s="120">
        <v>0</v>
      </c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48">
        <f t="shared" si="72"/>
        <v>0</v>
      </c>
      <c r="AJ231" s="120">
        <v>0</v>
      </c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48">
        <f t="shared" si="73"/>
        <v>0</v>
      </c>
      <c r="AW231" s="120">
        <v>0</v>
      </c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2"/>
      <c r="BI231" s="53">
        <f t="shared" si="74"/>
        <v>0</v>
      </c>
      <c r="BJ231" s="120">
        <v>0</v>
      </c>
      <c r="BK231" s="120"/>
      <c r="BL231" s="120"/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53">
        <f t="shared" si="75"/>
        <v>0</v>
      </c>
      <c r="BW231" s="109">
        <f t="shared" si="76"/>
        <v>0</v>
      </c>
      <c r="BX231" s="109">
        <f t="shared" si="60"/>
        <v>0</v>
      </c>
      <c r="BY231" s="109">
        <f t="shared" si="61"/>
        <v>0</v>
      </c>
      <c r="BZ231" s="109">
        <f t="shared" si="62"/>
        <v>0</v>
      </c>
      <c r="CA231" s="109">
        <f t="shared" si="63"/>
        <v>0</v>
      </c>
      <c r="CB231" s="109">
        <f t="shared" si="64"/>
        <v>0</v>
      </c>
      <c r="CC231" s="109">
        <f t="shared" si="65"/>
        <v>0</v>
      </c>
      <c r="CD231" s="109">
        <f t="shared" si="66"/>
        <v>0</v>
      </c>
      <c r="CE231" s="109">
        <f t="shared" si="67"/>
        <v>0</v>
      </c>
      <c r="CF231" s="109">
        <f t="shared" si="68"/>
        <v>0</v>
      </c>
      <c r="CG231" s="109">
        <f t="shared" si="69"/>
        <v>0</v>
      </c>
      <c r="CH231" s="109">
        <f t="shared" si="70"/>
        <v>0</v>
      </c>
      <c r="CI231" s="54"/>
      <c r="CJ231" s="54">
        <f t="shared" si="77"/>
        <v>0</v>
      </c>
      <c r="CK231" s="55">
        <f t="shared" si="78"/>
        <v>0</v>
      </c>
    </row>
    <row r="232" spans="1:89" x14ac:dyDescent="0.35">
      <c r="A232" s="60" t="s">
        <v>463</v>
      </c>
      <c r="B232" s="60" t="s">
        <v>385</v>
      </c>
      <c r="C232" s="131">
        <v>401</v>
      </c>
      <c r="D232" s="59" t="s">
        <v>385</v>
      </c>
      <c r="E232" s="59" t="s">
        <v>463</v>
      </c>
      <c r="F232" s="60" t="s">
        <v>385</v>
      </c>
      <c r="G232" s="60" t="s">
        <v>540</v>
      </c>
      <c r="H232" s="127">
        <v>230</v>
      </c>
      <c r="I232" s="60" t="s">
        <v>390</v>
      </c>
      <c r="J232" s="120">
        <v>0</v>
      </c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48">
        <f t="shared" si="71"/>
        <v>0</v>
      </c>
      <c r="W232" s="120">
        <v>0</v>
      </c>
      <c r="X232" s="120"/>
      <c r="Y232" s="120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48">
        <f t="shared" si="72"/>
        <v>0</v>
      </c>
      <c r="AJ232" s="120">
        <v>0</v>
      </c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48">
        <f t="shared" si="73"/>
        <v>0</v>
      </c>
      <c r="AW232" s="120">
        <v>0</v>
      </c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2"/>
      <c r="BI232" s="53">
        <f t="shared" si="74"/>
        <v>0</v>
      </c>
      <c r="BJ232" s="120">
        <v>0</v>
      </c>
      <c r="BK232" s="120"/>
      <c r="BL232" s="120"/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53">
        <f t="shared" si="75"/>
        <v>0</v>
      </c>
      <c r="BW232" s="109">
        <f t="shared" si="76"/>
        <v>0</v>
      </c>
      <c r="BX232" s="109">
        <f t="shared" si="60"/>
        <v>0</v>
      </c>
      <c r="BY232" s="109">
        <f t="shared" si="61"/>
        <v>0</v>
      </c>
      <c r="BZ232" s="109">
        <f t="shared" si="62"/>
        <v>0</v>
      </c>
      <c r="CA232" s="109">
        <f t="shared" si="63"/>
        <v>0</v>
      </c>
      <c r="CB232" s="109">
        <f t="shared" si="64"/>
        <v>0</v>
      </c>
      <c r="CC232" s="109">
        <f t="shared" si="65"/>
        <v>0</v>
      </c>
      <c r="CD232" s="109">
        <f t="shared" si="66"/>
        <v>0</v>
      </c>
      <c r="CE232" s="109">
        <f t="shared" si="67"/>
        <v>0</v>
      </c>
      <c r="CF232" s="109">
        <f t="shared" si="68"/>
        <v>0</v>
      </c>
      <c r="CG232" s="109">
        <f t="shared" si="69"/>
        <v>0</v>
      </c>
      <c r="CH232" s="109">
        <f t="shared" si="70"/>
        <v>0</v>
      </c>
      <c r="CI232" s="54"/>
      <c r="CJ232" s="54">
        <f t="shared" si="77"/>
        <v>0</v>
      </c>
      <c r="CK232" s="55">
        <f t="shared" si="78"/>
        <v>0</v>
      </c>
    </row>
    <row r="233" spans="1:89" x14ac:dyDescent="0.35">
      <c r="A233" s="60" t="s">
        <v>463</v>
      </c>
      <c r="B233" s="60" t="s">
        <v>385</v>
      </c>
      <c r="C233" s="131">
        <v>401</v>
      </c>
      <c r="D233" s="59" t="s">
        <v>385</v>
      </c>
      <c r="E233" s="59" t="s">
        <v>463</v>
      </c>
      <c r="F233" s="60" t="s">
        <v>385</v>
      </c>
      <c r="G233" s="60" t="s">
        <v>540</v>
      </c>
      <c r="H233" s="127">
        <v>231</v>
      </c>
      <c r="I233" s="60" t="s">
        <v>403</v>
      </c>
      <c r="J233" s="120">
        <v>0</v>
      </c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48">
        <f t="shared" si="71"/>
        <v>0</v>
      </c>
      <c r="W233" s="120">
        <v>0</v>
      </c>
      <c r="X233" s="120"/>
      <c r="Y233" s="120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48">
        <f t="shared" si="72"/>
        <v>0</v>
      </c>
      <c r="AJ233" s="120">
        <v>0</v>
      </c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48">
        <f t="shared" si="73"/>
        <v>0</v>
      </c>
      <c r="AW233" s="120">
        <v>0</v>
      </c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2"/>
      <c r="BI233" s="53">
        <f t="shared" si="74"/>
        <v>0</v>
      </c>
      <c r="BJ233" s="120">
        <v>0</v>
      </c>
      <c r="BK233" s="120"/>
      <c r="BL233" s="120"/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53">
        <f t="shared" si="75"/>
        <v>0</v>
      </c>
      <c r="BW233" s="109">
        <f t="shared" si="76"/>
        <v>0</v>
      </c>
      <c r="BX233" s="109">
        <f t="shared" si="60"/>
        <v>0</v>
      </c>
      <c r="BY233" s="109">
        <f t="shared" si="61"/>
        <v>0</v>
      </c>
      <c r="BZ233" s="109">
        <f t="shared" si="62"/>
        <v>0</v>
      </c>
      <c r="CA233" s="109">
        <f t="shared" si="63"/>
        <v>0</v>
      </c>
      <c r="CB233" s="109">
        <f t="shared" si="64"/>
        <v>0</v>
      </c>
      <c r="CC233" s="109">
        <f t="shared" si="65"/>
        <v>0</v>
      </c>
      <c r="CD233" s="109">
        <f t="shared" si="66"/>
        <v>0</v>
      </c>
      <c r="CE233" s="109">
        <f t="shared" si="67"/>
        <v>0</v>
      </c>
      <c r="CF233" s="109">
        <f t="shared" si="68"/>
        <v>0</v>
      </c>
      <c r="CG233" s="109">
        <f t="shared" si="69"/>
        <v>0</v>
      </c>
      <c r="CH233" s="109">
        <f t="shared" si="70"/>
        <v>0</v>
      </c>
      <c r="CI233" s="54"/>
      <c r="CJ233" s="54">
        <f t="shared" si="77"/>
        <v>0</v>
      </c>
      <c r="CK233" s="55">
        <f t="shared" si="78"/>
        <v>0</v>
      </c>
    </row>
    <row r="234" spans="1:89" x14ac:dyDescent="0.35">
      <c r="A234" s="60" t="s">
        <v>463</v>
      </c>
      <c r="B234" s="60" t="s">
        <v>385</v>
      </c>
      <c r="C234" s="131">
        <v>401</v>
      </c>
      <c r="D234" s="59" t="s">
        <v>385</v>
      </c>
      <c r="E234" s="59" t="s">
        <v>463</v>
      </c>
      <c r="F234" s="60" t="s">
        <v>385</v>
      </c>
      <c r="G234" s="60" t="s">
        <v>547</v>
      </c>
      <c r="H234" s="127">
        <v>232</v>
      </c>
      <c r="I234" s="60" t="s">
        <v>397</v>
      </c>
      <c r="J234" s="120">
        <v>0</v>
      </c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48">
        <f t="shared" si="71"/>
        <v>0</v>
      </c>
      <c r="W234" s="120">
        <v>0</v>
      </c>
      <c r="X234" s="120"/>
      <c r="Y234" s="120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48">
        <f t="shared" si="72"/>
        <v>0</v>
      </c>
      <c r="AJ234" s="120">
        <v>0</v>
      </c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48">
        <f t="shared" si="73"/>
        <v>0</v>
      </c>
      <c r="AW234" s="120">
        <v>0</v>
      </c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2"/>
      <c r="BI234" s="53">
        <f t="shared" si="74"/>
        <v>0</v>
      </c>
      <c r="BJ234" s="120">
        <v>0</v>
      </c>
      <c r="BK234" s="120"/>
      <c r="BL234" s="120"/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53">
        <f t="shared" si="75"/>
        <v>0</v>
      </c>
      <c r="BW234" s="109">
        <f t="shared" si="76"/>
        <v>0</v>
      </c>
      <c r="BX234" s="109">
        <f t="shared" si="60"/>
        <v>0</v>
      </c>
      <c r="BY234" s="109">
        <f t="shared" si="61"/>
        <v>0</v>
      </c>
      <c r="BZ234" s="109">
        <f t="shared" si="62"/>
        <v>0</v>
      </c>
      <c r="CA234" s="109">
        <f t="shared" si="63"/>
        <v>0</v>
      </c>
      <c r="CB234" s="109">
        <f t="shared" si="64"/>
        <v>0</v>
      </c>
      <c r="CC234" s="109">
        <f t="shared" si="65"/>
        <v>0</v>
      </c>
      <c r="CD234" s="109">
        <f t="shared" si="66"/>
        <v>0</v>
      </c>
      <c r="CE234" s="109">
        <f t="shared" si="67"/>
        <v>0</v>
      </c>
      <c r="CF234" s="109">
        <f t="shared" si="68"/>
        <v>0</v>
      </c>
      <c r="CG234" s="109">
        <f t="shared" si="69"/>
        <v>0</v>
      </c>
      <c r="CH234" s="109">
        <f t="shared" si="70"/>
        <v>0</v>
      </c>
      <c r="CI234" s="54"/>
      <c r="CJ234" s="54">
        <f t="shared" si="77"/>
        <v>0</v>
      </c>
      <c r="CK234" s="55">
        <f t="shared" si="78"/>
        <v>0</v>
      </c>
    </row>
    <row r="235" spans="1:89" x14ac:dyDescent="0.35">
      <c r="A235" s="60" t="s">
        <v>463</v>
      </c>
      <c r="B235" s="60" t="s">
        <v>385</v>
      </c>
      <c r="C235" s="131">
        <v>401</v>
      </c>
      <c r="D235" s="59" t="s">
        <v>385</v>
      </c>
      <c r="E235" s="59" t="s">
        <v>463</v>
      </c>
      <c r="F235" s="60" t="s">
        <v>385</v>
      </c>
      <c r="G235" s="60" t="s">
        <v>540</v>
      </c>
      <c r="H235" s="127">
        <v>234</v>
      </c>
      <c r="I235" s="60" t="s">
        <v>419</v>
      </c>
      <c r="J235" s="120">
        <v>0</v>
      </c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48">
        <f t="shared" si="71"/>
        <v>0</v>
      </c>
      <c r="W235" s="120">
        <v>0</v>
      </c>
      <c r="X235" s="120"/>
      <c r="Y235" s="120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48">
        <f t="shared" si="72"/>
        <v>0</v>
      </c>
      <c r="AJ235" s="120">
        <v>0</v>
      </c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20"/>
      <c r="AU235" s="120"/>
      <c r="AV235" s="48">
        <f t="shared" si="73"/>
        <v>0</v>
      </c>
      <c r="AW235" s="120">
        <v>0</v>
      </c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2"/>
      <c r="BI235" s="53">
        <f t="shared" si="74"/>
        <v>0</v>
      </c>
      <c r="BJ235" s="120">
        <v>0</v>
      </c>
      <c r="BK235" s="120"/>
      <c r="BL235" s="120"/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53">
        <f t="shared" si="75"/>
        <v>0</v>
      </c>
      <c r="BW235" s="109">
        <f t="shared" si="76"/>
        <v>0</v>
      </c>
      <c r="BX235" s="109">
        <f t="shared" si="60"/>
        <v>0</v>
      </c>
      <c r="BY235" s="109">
        <f t="shared" si="61"/>
        <v>0</v>
      </c>
      <c r="BZ235" s="109">
        <f t="shared" si="62"/>
        <v>0</v>
      </c>
      <c r="CA235" s="109">
        <f t="shared" si="63"/>
        <v>0</v>
      </c>
      <c r="CB235" s="109">
        <f t="shared" si="64"/>
        <v>0</v>
      </c>
      <c r="CC235" s="109">
        <f t="shared" si="65"/>
        <v>0</v>
      </c>
      <c r="CD235" s="109">
        <f t="shared" si="66"/>
        <v>0</v>
      </c>
      <c r="CE235" s="109">
        <f t="shared" si="67"/>
        <v>0</v>
      </c>
      <c r="CF235" s="109">
        <f t="shared" si="68"/>
        <v>0</v>
      </c>
      <c r="CG235" s="109">
        <f t="shared" si="69"/>
        <v>0</v>
      </c>
      <c r="CH235" s="109">
        <f t="shared" si="70"/>
        <v>0</v>
      </c>
      <c r="CI235" s="54"/>
      <c r="CJ235" s="54">
        <f t="shared" si="77"/>
        <v>0</v>
      </c>
      <c r="CK235" s="55">
        <f t="shared" si="78"/>
        <v>0</v>
      </c>
    </row>
    <row r="236" spans="1:89" x14ac:dyDescent="0.35">
      <c r="A236" s="60" t="s">
        <v>527</v>
      </c>
      <c r="B236" s="60" t="s">
        <v>42</v>
      </c>
      <c r="C236" s="131">
        <v>404</v>
      </c>
      <c r="D236" s="59" t="s">
        <v>556</v>
      </c>
      <c r="E236" s="59" t="s">
        <v>556</v>
      </c>
      <c r="F236" s="60" t="s">
        <v>42</v>
      </c>
      <c r="G236" s="60" t="s">
        <v>541</v>
      </c>
      <c r="H236" s="127">
        <v>235</v>
      </c>
      <c r="I236" s="60" t="s">
        <v>41</v>
      </c>
      <c r="J236" s="120">
        <v>7</v>
      </c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48">
        <f t="shared" si="71"/>
        <v>7</v>
      </c>
      <c r="W236" s="120">
        <v>0</v>
      </c>
      <c r="X236" s="120"/>
      <c r="Y236" s="120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48">
        <f t="shared" si="72"/>
        <v>0</v>
      </c>
      <c r="AJ236" s="120">
        <v>1</v>
      </c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20"/>
      <c r="AU236" s="120"/>
      <c r="AV236" s="48">
        <f t="shared" si="73"/>
        <v>1</v>
      </c>
      <c r="AW236" s="120">
        <v>0</v>
      </c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2"/>
      <c r="BI236" s="53">
        <f t="shared" si="74"/>
        <v>0</v>
      </c>
      <c r="BJ236" s="120">
        <v>7</v>
      </c>
      <c r="BK236" s="120"/>
      <c r="BL236" s="120"/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53">
        <f t="shared" si="75"/>
        <v>7</v>
      </c>
      <c r="BW236" s="109">
        <f t="shared" si="76"/>
        <v>15</v>
      </c>
      <c r="BX236" s="109">
        <f t="shared" si="60"/>
        <v>0</v>
      </c>
      <c r="BY236" s="109">
        <f t="shared" si="61"/>
        <v>0</v>
      </c>
      <c r="BZ236" s="109">
        <f t="shared" si="62"/>
        <v>0</v>
      </c>
      <c r="CA236" s="109">
        <f t="shared" si="63"/>
        <v>0</v>
      </c>
      <c r="CB236" s="109">
        <f t="shared" si="64"/>
        <v>0</v>
      </c>
      <c r="CC236" s="109">
        <f t="shared" si="65"/>
        <v>0</v>
      </c>
      <c r="CD236" s="109">
        <f t="shared" si="66"/>
        <v>0</v>
      </c>
      <c r="CE236" s="109">
        <f t="shared" si="67"/>
        <v>0</v>
      </c>
      <c r="CF236" s="109">
        <f t="shared" si="68"/>
        <v>0</v>
      </c>
      <c r="CG236" s="109">
        <f t="shared" si="69"/>
        <v>0</v>
      </c>
      <c r="CH236" s="109">
        <f t="shared" si="70"/>
        <v>0</v>
      </c>
      <c r="CI236" s="54"/>
      <c r="CJ236" s="54">
        <f t="shared" si="77"/>
        <v>15</v>
      </c>
      <c r="CK236" s="55">
        <f t="shared" si="78"/>
        <v>0</v>
      </c>
    </row>
    <row r="237" spans="1:89" x14ac:dyDescent="0.35">
      <c r="A237" s="60" t="s">
        <v>527</v>
      </c>
      <c r="B237" s="60" t="s">
        <v>42</v>
      </c>
      <c r="C237" s="131">
        <v>404</v>
      </c>
      <c r="D237" s="59" t="s">
        <v>556</v>
      </c>
      <c r="E237" s="59" t="s">
        <v>556</v>
      </c>
      <c r="F237" s="60" t="s">
        <v>42</v>
      </c>
      <c r="G237" s="60" t="s">
        <v>540</v>
      </c>
      <c r="H237" s="127">
        <v>236</v>
      </c>
      <c r="I237" s="60" t="s">
        <v>44</v>
      </c>
      <c r="J237" s="120">
        <v>0</v>
      </c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48">
        <f t="shared" si="71"/>
        <v>0</v>
      </c>
      <c r="W237" s="120">
        <v>0</v>
      </c>
      <c r="X237" s="120"/>
      <c r="Y237" s="120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48">
        <f t="shared" si="72"/>
        <v>0</v>
      </c>
      <c r="AJ237" s="120">
        <v>1</v>
      </c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20"/>
      <c r="AU237" s="120"/>
      <c r="AV237" s="48">
        <f t="shared" si="73"/>
        <v>1</v>
      </c>
      <c r="AW237" s="120">
        <v>0</v>
      </c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2"/>
      <c r="BI237" s="53">
        <f t="shared" si="74"/>
        <v>0</v>
      </c>
      <c r="BJ237" s="120">
        <v>1</v>
      </c>
      <c r="BK237" s="120"/>
      <c r="BL237" s="120"/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53">
        <f t="shared" si="75"/>
        <v>1</v>
      </c>
      <c r="BW237" s="109">
        <f t="shared" si="76"/>
        <v>2</v>
      </c>
      <c r="BX237" s="109">
        <f t="shared" si="60"/>
        <v>0</v>
      </c>
      <c r="BY237" s="109">
        <f t="shared" si="61"/>
        <v>0</v>
      </c>
      <c r="BZ237" s="109">
        <f t="shared" si="62"/>
        <v>0</v>
      </c>
      <c r="CA237" s="109">
        <f t="shared" si="63"/>
        <v>0</v>
      </c>
      <c r="CB237" s="109">
        <f t="shared" si="64"/>
        <v>0</v>
      </c>
      <c r="CC237" s="109">
        <f t="shared" si="65"/>
        <v>0</v>
      </c>
      <c r="CD237" s="109">
        <f t="shared" si="66"/>
        <v>0</v>
      </c>
      <c r="CE237" s="109">
        <f t="shared" si="67"/>
        <v>0</v>
      </c>
      <c r="CF237" s="109">
        <f t="shared" si="68"/>
        <v>0</v>
      </c>
      <c r="CG237" s="109">
        <f t="shared" si="69"/>
        <v>0</v>
      </c>
      <c r="CH237" s="109">
        <f t="shared" si="70"/>
        <v>0</v>
      </c>
      <c r="CI237" s="54"/>
      <c r="CJ237" s="54">
        <f t="shared" si="77"/>
        <v>2</v>
      </c>
      <c r="CK237" s="55">
        <f t="shared" si="78"/>
        <v>0</v>
      </c>
    </row>
    <row r="238" spans="1:89" x14ac:dyDescent="0.35">
      <c r="A238" s="60" t="s">
        <v>527</v>
      </c>
      <c r="B238" s="60" t="s">
        <v>42</v>
      </c>
      <c r="C238" s="131">
        <v>404</v>
      </c>
      <c r="D238" s="59" t="s">
        <v>556</v>
      </c>
      <c r="E238" s="59" t="s">
        <v>556</v>
      </c>
      <c r="F238" s="60" t="s">
        <v>42</v>
      </c>
      <c r="G238" s="60" t="s">
        <v>540</v>
      </c>
      <c r="H238" s="127">
        <v>237</v>
      </c>
      <c r="I238" s="60" t="s">
        <v>46</v>
      </c>
      <c r="J238" s="120">
        <v>5</v>
      </c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48">
        <f t="shared" si="71"/>
        <v>5</v>
      </c>
      <c r="W238" s="120">
        <v>0</v>
      </c>
      <c r="X238" s="120"/>
      <c r="Y238" s="120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48">
        <f t="shared" si="72"/>
        <v>0</v>
      </c>
      <c r="AJ238" s="120">
        <v>2</v>
      </c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20"/>
      <c r="AU238" s="120"/>
      <c r="AV238" s="48">
        <f t="shared" si="73"/>
        <v>2</v>
      </c>
      <c r="AW238" s="120">
        <v>0</v>
      </c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2"/>
      <c r="BI238" s="53">
        <f t="shared" si="74"/>
        <v>0</v>
      </c>
      <c r="BJ238" s="120">
        <v>0</v>
      </c>
      <c r="BK238" s="120"/>
      <c r="BL238" s="120"/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53">
        <f t="shared" si="75"/>
        <v>0</v>
      </c>
      <c r="BW238" s="109">
        <f t="shared" si="76"/>
        <v>7</v>
      </c>
      <c r="BX238" s="109">
        <f t="shared" si="60"/>
        <v>0</v>
      </c>
      <c r="BY238" s="109">
        <f t="shared" si="61"/>
        <v>0</v>
      </c>
      <c r="BZ238" s="109">
        <f t="shared" si="62"/>
        <v>0</v>
      </c>
      <c r="CA238" s="109">
        <f t="shared" si="63"/>
        <v>0</v>
      </c>
      <c r="CB238" s="109">
        <f t="shared" si="64"/>
        <v>0</v>
      </c>
      <c r="CC238" s="109">
        <f t="shared" si="65"/>
        <v>0</v>
      </c>
      <c r="CD238" s="109">
        <f t="shared" si="66"/>
        <v>0</v>
      </c>
      <c r="CE238" s="109">
        <f t="shared" si="67"/>
        <v>0</v>
      </c>
      <c r="CF238" s="109">
        <f t="shared" si="68"/>
        <v>0</v>
      </c>
      <c r="CG238" s="109">
        <f t="shared" si="69"/>
        <v>0</v>
      </c>
      <c r="CH238" s="109">
        <f t="shared" si="70"/>
        <v>0</v>
      </c>
      <c r="CI238" s="54"/>
      <c r="CJ238" s="54">
        <f t="shared" si="77"/>
        <v>7</v>
      </c>
      <c r="CK238" s="55">
        <f t="shared" si="78"/>
        <v>0</v>
      </c>
    </row>
    <row r="239" spans="1:89" x14ac:dyDescent="0.35">
      <c r="A239" s="60" t="s">
        <v>527</v>
      </c>
      <c r="B239" s="60" t="s">
        <v>42</v>
      </c>
      <c r="C239" s="131">
        <v>404</v>
      </c>
      <c r="D239" s="59" t="s">
        <v>556</v>
      </c>
      <c r="E239" s="59" t="s">
        <v>556</v>
      </c>
      <c r="F239" s="60" t="s">
        <v>42</v>
      </c>
      <c r="G239" s="60" t="s">
        <v>540</v>
      </c>
      <c r="H239" s="127">
        <v>238</v>
      </c>
      <c r="I239" s="60" t="s">
        <v>45</v>
      </c>
      <c r="J239" s="120">
        <v>1</v>
      </c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48">
        <f t="shared" si="71"/>
        <v>1</v>
      </c>
      <c r="W239" s="120">
        <v>0</v>
      </c>
      <c r="X239" s="120"/>
      <c r="Y239" s="120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48">
        <f t="shared" si="72"/>
        <v>0</v>
      </c>
      <c r="AJ239" s="120">
        <v>0</v>
      </c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48">
        <f t="shared" si="73"/>
        <v>0</v>
      </c>
      <c r="AW239" s="120">
        <v>0</v>
      </c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2"/>
      <c r="BI239" s="53">
        <f t="shared" si="74"/>
        <v>0</v>
      </c>
      <c r="BJ239" s="120">
        <v>0</v>
      </c>
      <c r="BK239" s="120"/>
      <c r="BL239" s="120"/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53">
        <f t="shared" si="75"/>
        <v>0</v>
      </c>
      <c r="BW239" s="109">
        <f t="shared" si="76"/>
        <v>1</v>
      </c>
      <c r="BX239" s="109">
        <f t="shared" si="60"/>
        <v>0</v>
      </c>
      <c r="BY239" s="109">
        <f t="shared" si="61"/>
        <v>0</v>
      </c>
      <c r="BZ239" s="109">
        <f t="shared" si="62"/>
        <v>0</v>
      </c>
      <c r="CA239" s="109">
        <f t="shared" si="63"/>
        <v>0</v>
      </c>
      <c r="CB239" s="109">
        <f t="shared" si="64"/>
        <v>0</v>
      </c>
      <c r="CC239" s="109">
        <f t="shared" si="65"/>
        <v>0</v>
      </c>
      <c r="CD239" s="109">
        <f t="shared" si="66"/>
        <v>0</v>
      </c>
      <c r="CE239" s="109">
        <f t="shared" si="67"/>
        <v>0</v>
      </c>
      <c r="CF239" s="109">
        <f t="shared" si="68"/>
        <v>0</v>
      </c>
      <c r="CG239" s="109">
        <f t="shared" si="69"/>
        <v>0</v>
      </c>
      <c r="CH239" s="109">
        <f t="shared" si="70"/>
        <v>0</v>
      </c>
      <c r="CI239" s="54"/>
      <c r="CJ239" s="54">
        <f t="shared" si="77"/>
        <v>1</v>
      </c>
      <c r="CK239" s="55">
        <f t="shared" si="78"/>
        <v>0</v>
      </c>
    </row>
    <row r="240" spans="1:89" x14ac:dyDescent="0.35">
      <c r="A240" s="60" t="s">
        <v>527</v>
      </c>
      <c r="B240" s="60" t="s">
        <v>42</v>
      </c>
      <c r="C240" s="131">
        <v>404</v>
      </c>
      <c r="D240" s="59" t="s">
        <v>556</v>
      </c>
      <c r="E240" s="59" t="s">
        <v>556</v>
      </c>
      <c r="F240" s="60" t="s">
        <v>42</v>
      </c>
      <c r="G240" s="60" t="s">
        <v>540</v>
      </c>
      <c r="H240" s="127">
        <v>239</v>
      </c>
      <c r="I240" s="60" t="s">
        <v>47</v>
      </c>
      <c r="J240" s="120">
        <v>1</v>
      </c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48">
        <f t="shared" si="71"/>
        <v>1</v>
      </c>
      <c r="W240" s="120">
        <v>0</v>
      </c>
      <c r="X240" s="120"/>
      <c r="Y240" s="120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48">
        <f t="shared" si="72"/>
        <v>0</v>
      </c>
      <c r="AJ240" s="120">
        <v>0</v>
      </c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20"/>
      <c r="AU240" s="120"/>
      <c r="AV240" s="48">
        <f t="shared" si="73"/>
        <v>0</v>
      </c>
      <c r="AW240" s="120">
        <v>0</v>
      </c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2"/>
      <c r="BI240" s="53">
        <f t="shared" si="74"/>
        <v>0</v>
      </c>
      <c r="BJ240" s="120">
        <v>0</v>
      </c>
      <c r="BK240" s="120"/>
      <c r="BL240" s="120"/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53">
        <f t="shared" si="75"/>
        <v>0</v>
      </c>
      <c r="BW240" s="109">
        <f t="shared" si="76"/>
        <v>1</v>
      </c>
      <c r="BX240" s="109">
        <f t="shared" si="60"/>
        <v>0</v>
      </c>
      <c r="BY240" s="109">
        <f t="shared" si="61"/>
        <v>0</v>
      </c>
      <c r="BZ240" s="109">
        <f t="shared" si="62"/>
        <v>0</v>
      </c>
      <c r="CA240" s="109">
        <f t="shared" si="63"/>
        <v>0</v>
      </c>
      <c r="CB240" s="109">
        <f t="shared" si="64"/>
        <v>0</v>
      </c>
      <c r="CC240" s="109">
        <f t="shared" si="65"/>
        <v>0</v>
      </c>
      <c r="CD240" s="109">
        <f t="shared" si="66"/>
        <v>0</v>
      </c>
      <c r="CE240" s="109">
        <f t="shared" si="67"/>
        <v>0</v>
      </c>
      <c r="CF240" s="109">
        <f t="shared" si="68"/>
        <v>0</v>
      </c>
      <c r="CG240" s="109">
        <f t="shared" si="69"/>
        <v>0</v>
      </c>
      <c r="CH240" s="109">
        <f t="shared" si="70"/>
        <v>0</v>
      </c>
      <c r="CI240" s="54"/>
      <c r="CJ240" s="54">
        <f t="shared" si="77"/>
        <v>1</v>
      </c>
      <c r="CK240" s="55">
        <f t="shared" si="78"/>
        <v>0</v>
      </c>
    </row>
    <row r="241" spans="1:89" x14ac:dyDescent="0.35">
      <c r="A241" s="60" t="s">
        <v>527</v>
      </c>
      <c r="B241" s="60" t="s">
        <v>59</v>
      </c>
      <c r="C241" s="131">
        <v>404</v>
      </c>
      <c r="D241" s="59" t="s">
        <v>556</v>
      </c>
      <c r="E241" s="59" t="s">
        <v>556</v>
      </c>
      <c r="F241" s="60" t="s">
        <v>59</v>
      </c>
      <c r="G241" s="60" t="s">
        <v>543</v>
      </c>
      <c r="H241" s="127">
        <v>240</v>
      </c>
      <c r="I241" s="60" t="s">
        <v>60</v>
      </c>
      <c r="J241" s="120">
        <v>16</v>
      </c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48">
        <f t="shared" si="71"/>
        <v>16</v>
      </c>
      <c r="W241" s="120">
        <v>0</v>
      </c>
      <c r="X241" s="120"/>
      <c r="Y241" s="120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48">
        <f t="shared" si="72"/>
        <v>0</v>
      </c>
      <c r="AJ241" s="120">
        <v>0</v>
      </c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20"/>
      <c r="AU241" s="120"/>
      <c r="AV241" s="48">
        <f t="shared" si="73"/>
        <v>0</v>
      </c>
      <c r="AW241" s="120">
        <v>0</v>
      </c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2"/>
      <c r="BI241" s="53">
        <f t="shared" si="74"/>
        <v>0</v>
      </c>
      <c r="BJ241" s="120">
        <v>1</v>
      </c>
      <c r="BK241" s="120"/>
      <c r="BL241" s="120"/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53">
        <f t="shared" si="75"/>
        <v>1</v>
      </c>
      <c r="BW241" s="109">
        <f t="shared" si="76"/>
        <v>17</v>
      </c>
      <c r="BX241" s="109">
        <f t="shared" si="60"/>
        <v>0</v>
      </c>
      <c r="BY241" s="109">
        <f t="shared" si="61"/>
        <v>0</v>
      </c>
      <c r="BZ241" s="109">
        <f t="shared" si="62"/>
        <v>0</v>
      </c>
      <c r="CA241" s="109">
        <f t="shared" si="63"/>
        <v>0</v>
      </c>
      <c r="CB241" s="109">
        <f t="shared" si="64"/>
        <v>0</v>
      </c>
      <c r="CC241" s="109">
        <f t="shared" si="65"/>
        <v>0</v>
      </c>
      <c r="CD241" s="109">
        <f t="shared" si="66"/>
        <v>0</v>
      </c>
      <c r="CE241" s="109">
        <f t="shared" si="67"/>
        <v>0</v>
      </c>
      <c r="CF241" s="109">
        <f t="shared" si="68"/>
        <v>0</v>
      </c>
      <c r="CG241" s="109">
        <f t="shared" si="69"/>
        <v>0</v>
      </c>
      <c r="CH241" s="109">
        <f t="shared" si="70"/>
        <v>0</v>
      </c>
      <c r="CI241" s="54"/>
      <c r="CJ241" s="54">
        <f t="shared" si="77"/>
        <v>17</v>
      </c>
      <c r="CK241" s="55">
        <f t="shared" si="78"/>
        <v>0</v>
      </c>
    </row>
    <row r="242" spans="1:89" x14ac:dyDescent="0.35">
      <c r="A242" s="60" t="s">
        <v>527</v>
      </c>
      <c r="B242" s="60" t="s">
        <v>59</v>
      </c>
      <c r="C242" s="131">
        <v>404</v>
      </c>
      <c r="D242" s="59" t="s">
        <v>556</v>
      </c>
      <c r="E242" s="59" t="s">
        <v>556</v>
      </c>
      <c r="F242" s="60" t="s">
        <v>59</v>
      </c>
      <c r="G242" s="60" t="s">
        <v>540</v>
      </c>
      <c r="H242" s="127">
        <v>241</v>
      </c>
      <c r="I242" s="60" t="s">
        <v>58</v>
      </c>
      <c r="J242" s="120">
        <v>0</v>
      </c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48">
        <f t="shared" si="71"/>
        <v>0</v>
      </c>
      <c r="W242" s="120">
        <v>0</v>
      </c>
      <c r="X242" s="120"/>
      <c r="Y242" s="120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48">
        <f t="shared" si="72"/>
        <v>0</v>
      </c>
      <c r="AJ242" s="120">
        <v>0</v>
      </c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48">
        <f t="shared" si="73"/>
        <v>0</v>
      </c>
      <c r="AW242" s="120">
        <v>0</v>
      </c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2"/>
      <c r="BI242" s="53">
        <f t="shared" si="74"/>
        <v>0</v>
      </c>
      <c r="BJ242" s="120">
        <v>0</v>
      </c>
      <c r="BK242" s="120"/>
      <c r="BL242" s="120"/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53">
        <f t="shared" si="75"/>
        <v>0</v>
      </c>
      <c r="BW242" s="109">
        <f t="shared" si="76"/>
        <v>0</v>
      </c>
      <c r="BX242" s="109">
        <f t="shared" si="60"/>
        <v>0</v>
      </c>
      <c r="BY242" s="109">
        <f t="shared" si="61"/>
        <v>0</v>
      </c>
      <c r="BZ242" s="109">
        <f t="shared" si="62"/>
        <v>0</v>
      </c>
      <c r="CA242" s="109">
        <f t="shared" si="63"/>
        <v>0</v>
      </c>
      <c r="CB242" s="109">
        <f t="shared" si="64"/>
        <v>0</v>
      </c>
      <c r="CC242" s="109">
        <f t="shared" si="65"/>
        <v>0</v>
      </c>
      <c r="CD242" s="109">
        <f t="shared" si="66"/>
        <v>0</v>
      </c>
      <c r="CE242" s="109">
        <f t="shared" si="67"/>
        <v>0</v>
      </c>
      <c r="CF242" s="109">
        <f t="shared" si="68"/>
        <v>0</v>
      </c>
      <c r="CG242" s="109">
        <f t="shared" si="69"/>
        <v>0</v>
      </c>
      <c r="CH242" s="109">
        <f t="shared" si="70"/>
        <v>0</v>
      </c>
      <c r="CI242" s="54"/>
      <c r="CJ242" s="54">
        <f t="shared" si="77"/>
        <v>0</v>
      </c>
      <c r="CK242" s="55">
        <f t="shared" si="78"/>
        <v>0</v>
      </c>
    </row>
    <row r="243" spans="1:89" x14ac:dyDescent="0.35">
      <c r="A243" s="60" t="s">
        <v>527</v>
      </c>
      <c r="B243" s="60" t="s">
        <v>59</v>
      </c>
      <c r="C243" s="131">
        <v>404</v>
      </c>
      <c r="D243" s="59" t="s">
        <v>556</v>
      </c>
      <c r="E243" s="59" t="s">
        <v>556</v>
      </c>
      <c r="F243" s="60" t="s">
        <v>59</v>
      </c>
      <c r="G243" s="60" t="s">
        <v>540</v>
      </c>
      <c r="H243" s="127">
        <v>242</v>
      </c>
      <c r="I243" s="60" t="s">
        <v>65</v>
      </c>
      <c r="J243" s="120">
        <v>0</v>
      </c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48">
        <f t="shared" si="71"/>
        <v>0</v>
      </c>
      <c r="W243" s="120">
        <v>0</v>
      </c>
      <c r="X243" s="120"/>
      <c r="Y243" s="120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48">
        <f t="shared" si="72"/>
        <v>0</v>
      </c>
      <c r="AJ243" s="120">
        <v>0</v>
      </c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48">
        <f t="shared" si="73"/>
        <v>0</v>
      </c>
      <c r="AW243" s="120">
        <v>0</v>
      </c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2"/>
      <c r="BI243" s="53">
        <f t="shared" si="74"/>
        <v>0</v>
      </c>
      <c r="BJ243" s="120">
        <v>0</v>
      </c>
      <c r="BK243" s="120"/>
      <c r="BL243" s="120"/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53">
        <f t="shared" si="75"/>
        <v>0</v>
      </c>
      <c r="BW243" s="109">
        <f t="shared" si="76"/>
        <v>0</v>
      </c>
      <c r="BX243" s="109">
        <f t="shared" si="60"/>
        <v>0</v>
      </c>
      <c r="BY243" s="109">
        <f t="shared" si="61"/>
        <v>0</v>
      </c>
      <c r="BZ243" s="109">
        <f t="shared" si="62"/>
        <v>0</v>
      </c>
      <c r="CA243" s="109">
        <f t="shared" si="63"/>
        <v>0</v>
      </c>
      <c r="CB243" s="109">
        <f t="shared" si="64"/>
        <v>0</v>
      </c>
      <c r="CC243" s="109">
        <f t="shared" si="65"/>
        <v>0</v>
      </c>
      <c r="CD243" s="109">
        <f t="shared" si="66"/>
        <v>0</v>
      </c>
      <c r="CE243" s="109">
        <f t="shared" si="67"/>
        <v>0</v>
      </c>
      <c r="CF243" s="109">
        <f t="shared" si="68"/>
        <v>0</v>
      </c>
      <c r="CG243" s="109">
        <f t="shared" si="69"/>
        <v>0</v>
      </c>
      <c r="CH243" s="109">
        <f t="shared" si="70"/>
        <v>0</v>
      </c>
      <c r="CI243" s="54"/>
      <c r="CJ243" s="54">
        <f t="shared" si="77"/>
        <v>0</v>
      </c>
      <c r="CK243" s="55">
        <f t="shared" si="78"/>
        <v>0</v>
      </c>
    </row>
    <row r="244" spans="1:89" x14ac:dyDescent="0.35">
      <c r="A244" s="60" t="s">
        <v>527</v>
      </c>
      <c r="B244" s="60" t="s">
        <v>59</v>
      </c>
      <c r="C244" s="131">
        <v>404</v>
      </c>
      <c r="D244" s="59" t="s">
        <v>556</v>
      </c>
      <c r="E244" s="59" t="s">
        <v>556</v>
      </c>
      <c r="F244" s="60" t="s">
        <v>59</v>
      </c>
      <c r="G244" s="60" t="s">
        <v>540</v>
      </c>
      <c r="H244" s="127">
        <v>243</v>
      </c>
      <c r="I244" s="60" t="s">
        <v>63</v>
      </c>
      <c r="J244" s="120">
        <v>8</v>
      </c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48">
        <f t="shared" si="71"/>
        <v>8</v>
      </c>
      <c r="W244" s="120">
        <v>0</v>
      </c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48">
        <f t="shared" si="72"/>
        <v>0</v>
      </c>
      <c r="AJ244" s="120">
        <v>0</v>
      </c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48">
        <f t="shared" si="73"/>
        <v>0</v>
      </c>
      <c r="AW244" s="120">
        <v>0</v>
      </c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2"/>
      <c r="BI244" s="53">
        <f t="shared" si="74"/>
        <v>0</v>
      </c>
      <c r="BJ244" s="120">
        <v>0</v>
      </c>
      <c r="BK244" s="120"/>
      <c r="BL244" s="120"/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53">
        <f t="shared" si="75"/>
        <v>0</v>
      </c>
      <c r="BW244" s="109">
        <f t="shared" si="76"/>
        <v>8</v>
      </c>
      <c r="BX244" s="109">
        <f t="shared" si="60"/>
        <v>0</v>
      </c>
      <c r="BY244" s="109">
        <f t="shared" si="61"/>
        <v>0</v>
      </c>
      <c r="BZ244" s="109">
        <f t="shared" si="62"/>
        <v>0</v>
      </c>
      <c r="CA244" s="109">
        <f t="shared" si="63"/>
        <v>0</v>
      </c>
      <c r="CB244" s="109">
        <f t="shared" si="64"/>
        <v>0</v>
      </c>
      <c r="CC244" s="109">
        <f t="shared" si="65"/>
        <v>0</v>
      </c>
      <c r="CD244" s="109">
        <f t="shared" si="66"/>
        <v>0</v>
      </c>
      <c r="CE244" s="109">
        <f t="shared" si="67"/>
        <v>0</v>
      </c>
      <c r="CF244" s="109">
        <f t="shared" si="68"/>
        <v>0</v>
      </c>
      <c r="CG244" s="109">
        <f t="shared" si="69"/>
        <v>0</v>
      </c>
      <c r="CH244" s="109">
        <f t="shared" si="70"/>
        <v>0</v>
      </c>
      <c r="CI244" s="54"/>
      <c r="CJ244" s="54">
        <f t="shared" si="77"/>
        <v>8</v>
      </c>
      <c r="CK244" s="55">
        <f t="shared" si="78"/>
        <v>0</v>
      </c>
    </row>
    <row r="245" spans="1:89" x14ac:dyDescent="0.35">
      <c r="A245" s="60" t="s">
        <v>527</v>
      </c>
      <c r="B245" s="60" t="s">
        <v>59</v>
      </c>
      <c r="C245" s="131">
        <v>404</v>
      </c>
      <c r="D245" s="59" t="s">
        <v>556</v>
      </c>
      <c r="E245" s="59" t="s">
        <v>556</v>
      </c>
      <c r="F245" s="60" t="s">
        <v>59</v>
      </c>
      <c r="G245" s="60" t="s">
        <v>540</v>
      </c>
      <c r="H245" s="127">
        <v>244</v>
      </c>
      <c r="I245" s="60" t="s">
        <v>62</v>
      </c>
      <c r="J245" s="120">
        <v>0</v>
      </c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48">
        <f t="shared" si="71"/>
        <v>0</v>
      </c>
      <c r="W245" s="120">
        <v>0</v>
      </c>
      <c r="X245" s="120"/>
      <c r="Y245" s="120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48">
        <f t="shared" si="72"/>
        <v>0</v>
      </c>
      <c r="AJ245" s="120">
        <v>0</v>
      </c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48">
        <f t="shared" si="73"/>
        <v>0</v>
      </c>
      <c r="AW245" s="120">
        <v>0</v>
      </c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2"/>
      <c r="BI245" s="53">
        <f t="shared" si="74"/>
        <v>0</v>
      </c>
      <c r="BJ245" s="120">
        <v>0</v>
      </c>
      <c r="BK245" s="120"/>
      <c r="BL245" s="120"/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53">
        <f t="shared" si="75"/>
        <v>0</v>
      </c>
      <c r="BW245" s="109">
        <f t="shared" si="76"/>
        <v>0</v>
      </c>
      <c r="BX245" s="109">
        <f t="shared" si="60"/>
        <v>0</v>
      </c>
      <c r="BY245" s="109">
        <f t="shared" si="61"/>
        <v>0</v>
      </c>
      <c r="BZ245" s="109">
        <f t="shared" si="62"/>
        <v>0</v>
      </c>
      <c r="CA245" s="109">
        <f t="shared" si="63"/>
        <v>0</v>
      </c>
      <c r="CB245" s="109">
        <f t="shared" si="64"/>
        <v>0</v>
      </c>
      <c r="CC245" s="109">
        <f t="shared" si="65"/>
        <v>0</v>
      </c>
      <c r="CD245" s="109">
        <f t="shared" si="66"/>
        <v>0</v>
      </c>
      <c r="CE245" s="109">
        <f t="shared" si="67"/>
        <v>0</v>
      </c>
      <c r="CF245" s="109">
        <f t="shared" si="68"/>
        <v>0</v>
      </c>
      <c r="CG245" s="109">
        <f t="shared" si="69"/>
        <v>0</v>
      </c>
      <c r="CH245" s="109">
        <f t="shared" si="70"/>
        <v>0</v>
      </c>
      <c r="CI245" s="54"/>
      <c r="CJ245" s="54">
        <f t="shared" si="77"/>
        <v>0</v>
      </c>
      <c r="CK245" s="55">
        <f t="shared" si="78"/>
        <v>0</v>
      </c>
    </row>
    <row r="246" spans="1:89" x14ac:dyDescent="0.35">
      <c r="A246" s="60" t="s">
        <v>527</v>
      </c>
      <c r="B246" s="60" t="s">
        <v>59</v>
      </c>
      <c r="C246" s="131">
        <v>404</v>
      </c>
      <c r="D246" s="59" t="s">
        <v>556</v>
      </c>
      <c r="E246" s="59" t="s">
        <v>556</v>
      </c>
      <c r="F246" s="60" t="s">
        <v>59</v>
      </c>
      <c r="G246" s="60" t="s">
        <v>540</v>
      </c>
      <c r="H246" s="127">
        <v>245</v>
      </c>
      <c r="I246" s="60" t="s">
        <v>64</v>
      </c>
      <c r="J246" s="120">
        <v>0</v>
      </c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48">
        <f t="shared" si="71"/>
        <v>0</v>
      </c>
      <c r="W246" s="120">
        <v>0</v>
      </c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48">
        <f t="shared" si="72"/>
        <v>0</v>
      </c>
      <c r="AJ246" s="120">
        <v>0</v>
      </c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48">
        <f t="shared" si="73"/>
        <v>0</v>
      </c>
      <c r="AW246" s="120">
        <v>0</v>
      </c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2"/>
      <c r="BI246" s="53">
        <f t="shared" si="74"/>
        <v>0</v>
      </c>
      <c r="BJ246" s="120">
        <v>0</v>
      </c>
      <c r="BK246" s="120"/>
      <c r="BL246" s="120"/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53">
        <f t="shared" si="75"/>
        <v>0</v>
      </c>
      <c r="BW246" s="109">
        <f t="shared" si="76"/>
        <v>0</v>
      </c>
      <c r="BX246" s="109">
        <f t="shared" si="60"/>
        <v>0</v>
      </c>
      <c r="BY246" s="109">
        <f t="shared" si="61"/>
        <v>0</v>
      </c>
      <c r="BZ246" s="109">
        <f t="shared" si="62"/>
        <v>0</v>
      </c>
      <c r="CA246" s="109">
        <f t="shared" si="63"/>
        <v>0</v>
      </c>
      <c r="CB246" s="109">
        <f t="shared" si="64"/>
        <v>0</v>
      </c>
      <c r="CC246" s="109">
        <f t="shared" si="65"/>
        <v>0</v>
      </c>
      <c r="CD246" s="109">
        <f t="shared" si="66"/>
        <v>0</v>
      </c>
      <c r="CE246" s="109">
        <f t="shared" si="67"/>
        <v>0</v>
      </c>
      <c r="CF246" s="109">
        <f t="shared" si="68"/>
        <v>0</v>
      </c>
      <c r="CG246" s="109">
        <f t="shared" si="69"/>
        <v>0</v>
      </c>
      <c r="CH246" s="109">
        <f t="shared" si="70"/>
        <v>0</v>
      </c>
      <c r="CI246" s="54"/>
      <c r="CJ246" s="54">
        <f t="shared" si="77"/>
        <v>0</v>
      </c>
      <c r="CK246" s="55">
        <f t="shared" si="78"/>
        <v>0</v>
      </c>
    </row>
    <row r="247" spans="1:89" x14ac:dyDescent="0.35">
      <c r="A247" s="60" t="s">
        <v>527</v>
      </c>
      <c r="B247" s="60" t="s">
        <v>144</v>
      </c>
      <c r="C247" s="131">
        <v>404</v>
      </c>
      <c r="D247" s="59" t="s">
        <v>556</v>
      </c>
      <c r="E247" s="59" t="s">
        <v>556</v>
      </c>
      <c r="F247" s="60" t="s">
        <v>144</v>
      </c>
      <c r="G247" s="60" t="s">
        <v>539</v>
      </c>
      <c r="H247" s="127">
        <v>246</v>
      </c>
      <c r="I247" s="60" t="s">
        <v>146</v>
      </c>
      <c r="J247" s="120">
        <v>7</v>
      </c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48">
        <f t="shared" si="71"/>
        <v>7</v>
      </c>
      <c r="W247" s="120">
        <v>0</v>
      </c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48">
        <f t="shared" si="72"/>
        <v>0</v>
      </c>
      <c r="AJ247" s="120">
        <v>0</v>
      </c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48">
        <f t="shared" si="73"/>
        <v>0</v>
      </c>
      <c r="AW247" s="120">
        <v>0</v>
      </c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2"/>
      <c r="BI247" s="53">
        <f t="shared" si="74"/>
        <v>0</v>
      </c>
      <c r="BJ247" s="120">
        <v>1</v>
      </c>
      <c r="BK247" s="120"/>
      <c r="BL247" s="120"/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53">
        <f t="shared" si="75"/>
        <v>1</v>
      </c>
      <c r="BW247" s="109">
        <f t="shared" si="76"/>
        <v>8</v>
      </c>
      <c r="BX247" s="109">
        <f t="shared" si="60"/>
        <v>0</v>
      </c>
      <c r="BY247" s="109">
        <f t="shared" si="61"/>
        <v>0</v>
      </c>
      <c r="BZ247" s="109">
        <f t="shared" si="62"/>
        <v>0</v>
      </c>
      <c r="CA247" s="109">
        <f t="shared" si="63"/>
        <v>0</v>
      </c>
      <c r="CB247" s="109">
        <f t="shared" si="64"/>
        <v>0</v>
      </c>
      <c r="CC247" s="109">
        <f t="shared" si="65"/>
        <v>0</v>
      </c>
      <c r="CD247" s="109">
        <f t="shared" si="66"/>
        <v>0</v>
      </c>
      <c r="CE247" s="109">
        <f t="shared" si="67"/>
        <v>0</v>
      </c>
      <c r="CF247" s="109">
        <f t="shared" si="68"/>
        <v>0</v>
      </c>
      <c r="CG247" s="109">
        <f t="shared" si="69"/>
        <v>0</v>
      </c>
      <c r="CH247" s="109">
        <f t="shared" si="70"/>
        <v>0</v>
      </c>
      <c r="CI247" s="54"/>
      <c r="CJ247" s="54">
        <f t="shared" si="77"/>
        <v>8</v>
      </c>
      <c r="CK247" s="55">
        <f t="shared" si="78"/>
        <v>0</v>
      </c>
    </row>
    <row r="248" spans="1:89" x14ac:dyDescent="0.35">
      <c r="A248" s="60" t="s">
        <v>527</v>
      </c>
      <c r="B248" s="60" t="s">
        <v>144</v>
      </c>
      <c r="C248" s="131">
        <v>404</v>
      </c>
      <c r="D248" s="59" t="s">
        <v>556</v>
      </c>
      <c r="E248" s="59" t="s">
        <v>556</v>
      </c>
      <c r="F248" s="60" t="s">
        <v>144</v>
      </c>
      <c r="G248" s="60" t="s">
        <v>540</v>
      </c>
      <c r="H248" s="127">
        <v>247</v>
      </c>
      <c r="I248" s="60" t="s">
        <v>148</v>
      </c>
      <c r="J248" s="120">
        <v>0</v>
      </c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48">
        <f t="shared" si="71"/>
        <v>0</v>
      </c>
      <c r="W248" s="120">
        <v>0</v>
      </c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48">
        <f t="shared" si="72"/>
        <v>0</v>
      </c>
      <c r="AJ248" s="120">
        <v>0</v>
      </c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48">
        <f t="shared" si="73"/>
        <v>0</v>
      </c>
      <c r="AW248" s="120">
        <v>0</v>
      </c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2"/>
      <c r="BI248" s="53">
        <f t="shared" si="74"/>
        <v>0</v>
      </c>
      <c r="BJ248" s="120">
        <v>0</v>
      </c>
      <c r="BK248" s="120"/>
      <c r="BL248" s="120"/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53">
        <f t="shared" si="75"/>
        <v>0</v>
      </c>
      <c r="BW248" s="109">
        <f t="shared" si="76"/>
        <v>0</v>
      </c>
      <c r="BX248" s="109">
        <f t="shared" si="60"/>
        <v>0</v>
      </c>
      <c r="BY248" s="109">
        <f t="shared" si="61"/>
        <v>0</v>
      </c>
      <c r="BZ248" s="109">
        <f t="shared" si="62"/>
        <v>0</v>
      </c>
      <c r="CA248" s="109">
        <f t="shared" si="63"/>
        <v>0</v>
      </c>
      <c r="CB248" s="109">
        <f t="shared" si="64"/>
        <v>0</v>
      </c>
      <c r="CC248" s="109">
        <f t="shared" si="65"/>
        <v>0</v>
      </c>
      <c r="CD248" s="109">
        <f t="shared" si="66"/>
        <v>0</v>
      </c>
      <c r="CE248" s="109">
        <f t="shared" si="67"/>
        <v>0</v>
      </c>
      <c r="CF248" s="109">
        <f t="shared" si="68"/>
        <v>0</v>
      </c>
      <c r="CG248" s="109">
        <f t="shared" si="69"/>
        <v>0</v>
      </c>
      <c r="CH248" s="109">
        <f t="shared" si="70"/>
        <v>0</v>
      </c>
      <c r="CI248" s="54"/>
      <c r="CJ248" s="54">
        <f t="shared" si="77"/>
        <v>0</v>
      </c>
      <c r="CK248" s="55">
        <f t="shared" si="78"/>
        <v>0</v>
      </c>
    </row>
    <row r="249" spans="1:89" x14ac:dyDescent="0.35">
      <c r="A249" s="60" t="s">
        <v>527</v>
      </c>
      <c r="B249" s="60" t="s">
        <v>144</v>
      </c>
      <c r="C249" s="131">
        <v>404</v>
      </c>
      <c r="D249" s="59" t="s">
        <v>556</v>
      </c>
      <c r="E249" s="59" t="s">
        <v>556</v>
      </c>
      <c r="F249" s="60" t="s">
        <v>144</v>
      </c>
      <c r="G249" s="60" t="s">
        <v>540</v>
      </c>
      <c r="H249" s="127">
        <v>248</v>
      </c>
      <c r="I249" s="60" t="s">
        <v>143</v>
      </c>
      <c r="J249" s="120">
        <v>0</v>
      </c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48">
        <f t="shared" si="71"/>
        <v>0</v>
      </c>
      <c r="W249" s="120">
        <v>0</v>
      </c>
      <c r="X249" s="120"/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48">
        <f t="shared" si="72"/>
        <v>0</v>
      </c>
      <c r="AJ249" s="120">
        <v>0</v>
      </c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48">
        <f t="shared" si="73"/>
        <v>0</v>
      </c>
      <c r="AW249" s="120">
        <v>0</v>
      </c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2"/>
      <c r="BI249" s="53">
        <f t="shared" si="74"/>
        <v>0</v>
      </c>
      <c r="BJ249" s="120">
        <v>0</v>
      </c>
      <c r="BK249" s="120"/>
      <c r="BL249" s="120"/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53">
        <f t="shared" si="75"/>
        <v>0</v>
      </c>
      <c r="BW249" s="109">
        <f t="shared" si="76"/>
        <v>0</v>
      </c>
      <c r="BX249" s="109">
        <f t="shared" si="60"/>
        <v>0</v>
      </c>
      <c r="BY249" s="109">
        <f t="shared" si="61"/>
        <v>0</v>
      </c>
      <c r="BZ249" s="109">
        <f t="shared" si="62"/>
        <v>0</v>
      </c>
      <c r="CA249" s="109">
        <f t="shared" si="63"/>
        <v>0</v>
      </c>
      <c r="CB249" s="109">
        <f t="shared" si="64"/>
        <v>0</v>
      </c>
      <c r="CC249" s="109">
        <f t="shared" si="65"/>
        <v>0</v>
      </c>
      <c r="CD249" s="109">
        <f t="shared" si="66"/>
        <v>0</v>
      </c>
      <c r="CE249" s="109">
        <f t="shared" si="67"/>
        <v>0</v>
      </c>
      <c r="CF249" s="109">
        <f t="shared" si="68"/>
        <v>0</v>
      </c>
      <c r="CG249" s="109">
        <f t="shared" si="69"/>
        <v>0</v>
      </c>
      <c r="CH249" s="109">
        <f t="shared" si="70"/>
        <v>0</v>
      </c>
      <c r="CI249" s="54"/>
      <c r="CJ249" s="54">
        <f t="shared" si="77"/>
        <v>0</v>
      </c>
      <c r="CK249" s="55">
        <f t="shared" si="78"/>
        <v>0</v>
      </c>
    </row>
    <row r="250" spans="1:89" x14ac:dyDescent="0.35">
      <c r="A250" s="60" t="s">
        <v>527</v>
      </c>
      <c r="B250" s="60" t="s">
        <v>144</v>
      </c>
      <c r="C250" s="131">
        <v>404</v>
      </c>
      <c r="D250" s="59" t="s">
        <v>556</v>
      </c>
      <c r="E250" s="59" t="s">
        <v>556</v>
      </c>
      <c r="F250" s="60" t="s">
        <v>144</v>
      </c>
      <c r="G250" s="60" t="s">
        <v>543</v>
      </c>
      <c r="H250" s="127">
        <v>249</v>
      </c>
      <c r="I250" s="60" t="s">
        <v>151</v>
      </c>
      <c r="J250" s="120">
        <v>0</v>
      </c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48">
        <f t="shared" si="71"/>
        <v>0</v>
      </c>
      <c r="W250" s="120">
        <v>0</v>
      </c>
      <c r="X250" s="1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48">
        <f t="shared" si="72"/>
        <v>0</v>
      </c>
      <c r="AJ250" s="120">
        <v>0</v>
      </c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48">
        <f t="shared" si="73"/>
        <v>0</v>
      </c>
      <c r="AW250" s="120">
        <v>0</v>
      </c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2"/>
      <c r="BI250" s="53">
        <f t="shared" si="74"/>
        <v>0</v>
      </c>
      <c r="BJ250" s="120">
        <v>0</v>
      </c>
      <c r="BK250" s="120"/>
      <c r="BL250" s="120"/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53">
        <f t="shared" si="75"/>
        <v>0</v>
      </c>
      <c r="BW250" s="109">
        <f t="shared" si="76"/>
        <v>0</v>
      </c>
      <c r="BX250" s="109">
        <f t="shared" si="60"/>
        <v>0</v>
      </c>
      <c r="BY250" s="109">
        <f t="shared" si="61"/>
        <v>0</v>
      </c>
      <c r="BZ250" s="109">
        <f t="shared" si="62"/>
        <v>0</v>
      </c>
      <c r="CA250" s="109">
        <f t="shared" si="63"/>
        <v>0</v>
      </c>
      <c r="CB250" s="109">
        <f t="shared" si="64"/>
        <v>0</v>
      </c>
      <c r="CC250" s="109">
        <f t="shared" si="65"/>
        <v>0</v>
      </c>
      <c r="CD250" s="109">
        <f t="shared" si="66"/>
        <v>0</v>
      </c>
      <c r="CE250" s="109">
        <f t="shared" si="67"/>
        <v>0</v>
      </c>
      <c r="CF250" s="109">
        <f t="shared" si="68"/>
        <v>0</v>
      </c>
      <c r="CG250" s="109">
        <f t="shared" si="69"/>
        <v>0</v>
      </c>
      <c r="CH250" s="109">
        <f t="shared" si="70"/>
        <v>0</v>
      </c>
      <c r="CI250" s="54"/>
      <c r="CJ250" s="54">
        <f t="shared" si="77"/>
        <v>0</v>
      </c>
      <c r="CK250" s="55">
        <f t="shared" si="78"/>
        <v>0</v>
      </c>
    </row>
    <row r="251" spans="1:89" x14ac:dyDescent="0.35">
      <c r="A251" s="60" t="s">
        <v>527</v>
      </c>
      <c r="B251" s="60" t="s">
        <v>144</v>
      </c>
      <c r="C251" s="131">
        <v>404</v>
      </c>
      <c r="D251" s="59" t="s">
        <v>556</v>
      </c>
      <c r="E251" s="59" t="s">
        <v>556</v>
      </c>
      <c r="F251" s="60" t="s">
        <v>144</v>
      </c>
      <c r="G251" s="60" t="s">
        <v>543</v>
      </c>
      <c r="H251" s="127">
        <v>250</v>
      </c>
      <c r="I251" s="60" t="s">
        <v>150</v>
      </c>
      <c r="J251" s="120">
        <v>0</v>
      </c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48">
        <f t="shared" si="71"/>
        <v>0</v>
      </c>
      <c r="W251" s="120">
        <v>0</v>
      </c>
      <c r="X251" s="120"/>
      <c r="Y251" s="120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48">
        <f t="shared" si="72"/>
        <v>0</v>
      </c>
      <c r="AJ251" s="120">
        <v>0</v>
      </c>
      <c r="AK251" s="120"/>
      <c r="AL251" s="120"/>
      <c r="AM251" s="120"/>
      <c r="AN251" s="120"/>
      <c r="AO251" s="120"/>
      <c r="AP251" s="120"/>
      <c r="AQ251" s="120"/>
      <c r="AR251" s="120"/>
      <c r="AS251" s="120"/>
      <c r="AT251" s="120"/>
      <c r="AU251" s="120"/>
      <c r="AV251" s="48">
        <f t="shared" si="73"/>
        <v>0</v>
      </c>
      <c r="AW251" s="120">
        <v>0</v>
      </c>
      <c r="AX251" s="120"/>
      <c r="AY251" s="120"/>
      <c r="AZ251" s="120"/>
      <c r="BA251" s="120"/>
      <c r="BB251" s="120"/>
      <c r="BC251" s="120"/>
      <c r="BD251" s="120"/>
      <c r="BE251" s="120"/>
      <c r="BF251" s="120"/>
      <c r="BG251" s="120"/>
      <c r="BH251" s="122"/>
      <c r="BI251" s="53">
        <f t="shared" si="74"/>
        <v>0</v>
      </c>
      <c r="BJ251" s="120">
        <v>0</v>
      </c>
      <c r="BK251" s="120"/>
      <c r="BL251" s="120"/>
      <c r="BM251" s="120"/>
      <c r="BN251" s="120"/>
      <c r="BO251" s="120"/>
      <c r="BP251" s="120"/>
      <c r="BQ251" s="120"/>
      <c r="BR251" s="120"/>
      <c r="BS251" s="120"/>
      <c r="BT251" s="120"/>
      <c r="BU251" s="120"/>
      <c r="BV251" s="53">
        <f t="shared" si="75"/>
        <v>0</v>
      </c>
      <c r="BW251" s="109">
        <f t="shared" si="76"/>
        <v>0</v>
      </c>
      <c r="BX251" s="109">
        <f t="shared" si="60"/>
        <v>0</v>
      </c>
      <c r="BY251" s="109">
        <f t="shared" si="61"/>
        <v>0</v>
      </c>
      <c r="BZ251" s="109">
        <f t="shared" si="62"/>
        <v>0</v>
      </c>
      <c r="CA251" s="109">
        <f t="shared" si="63"/>
        <v>0</v>
      </c>
      <c r="CB251" s="109">
        <f t="shared" si="64"/>
        <v>0</v>
      </c>
      <c r="CC251" s="109">
        <f t="shared" si="65"/>
        <v>0</v>
      </c>
      <c r="CD251" s="109">
        <f t="shared" si="66"/>
        <v>0</v>
      </c>
      <c r="CE251" s="109">
        <f t="shared" si="67"/>
        <v>0</v>
      </c>
      <c r="CF251" s="109">
        <f t="shared" si="68"/>
        <v>0</v>
      </c>
      <c r="CG251" s="109">
        <f t="shared" si="69"/>
        <v>0</v>
      </c>
      <c r="CH251" s="109">
        <f t="shared" si="70"/>
        <v>0</v>
      </c>
      <c r="CI251" s="54"/>
      <c r="CJ251" s="54">
        <f t="shared" si="77"/>
        <v>0</v>
      </c>
      <c r="CK251" s="55">
        <f t="shared" si="78"/>
        <v>0</v>
      </c>
    </row>
    <row r="252" spans="1:89" x14ac:dyDescent="0.35">
      <c r="A252" s="60" t="s">
        <v>527</v>
      </c>
      <c r="B252" s="60" t="s">
        <v>172</v>
      </c>
      <c r="C252" s="131">
        <v>404</v>
      </c>
      <c r="D252" s="59" t="s">
        <v>556</v>
      </c>
      <c r="E252" s="59" t="s">
        <v>556</v>
      </c>
      <c r="F252" s="60" t="s">
        <v>172</v>
      </c>
      <c r="G252" s="60" t="s">
        <v>543</v>
      </c>
      <c r="H252" s="127">
        <v>251</v>
      </c>
      <c r="I252" s="60" t="s">
        <v>177</v>
      </c>
      <c r="J252" s="120">
        <v>5</v>
      </c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48">
        <f t="shared" si="71"/>
        <v>5</v>
      </c>
      <c r="W252" s="120">
        <v>0</v>
      </c>
      <c r="X252" s="120"/>
      <c r="Y252" s="120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48">
        <f t="shared" si="72"/>
        <v>0</v>
      </c>
      <c r="AJ252" s="120">
        <v>3</v>
      </c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48">
        <f t="shared" si="73"/>
        <v>3</v>
      </c>
      <c r="AW252" s="120">
        <v>0</v>
      </c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2"/>
      <c r="BI252" s="53">
        <f t="shared" si="74"/>
        <v>0</v>
      </c>
      <c r="BJ252" s="120">
        <v>0</v>
      </c>
      <c r="BK252" s="120"/>
      <c r="BL252" s="120"/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53">
        <f t="shared" si="75"/>
        <v>0</v>
      </c>
      <c r="BW252" s="109">
        <f t="shared" si="76"/>
        <v>8</v>
      </c>
      <c r="BX252" s="109">
        <f t="shared" si="60"/>
        <v>0</v>
      </c>
      <c r="BY252" s="109">
        <f t="shared" si="61"/>
        <v>0</v>
      </c>
      <c r="BZ252" s="109">
        <f t="shared" si="62"/>
        <v>0</v>
      </c>
      <c r="CA252" s="109">
        <f t="shared" si="63"/>
        <v>0</v>
      </c>
      <c r="CB252" s="109">
        <f t="shared" si="64"/>
        <v>0</v>
      </c>
      <c r="CC252" s="109">
        <f t="shared" si="65"/>
        <v>0</v>
      </c>
      <c r="CD252" s="109">
        <f t="shared" si="66"/>
        <v>0</v>
      </c>
      <c r="CE252" s="109">
        <f t="shared" si="67"/>
        <v>0</v>
      </c>
      <c r="CF252" s="109">
        <f t="shared" si="68"/>
        <v>0</v>
      </c>
      <c r="CG252" s="109">
        <f t="shared" si="69"/>
        <v>0</v>
      </c>
      <c r="CH252" s="109">
        <f t="shared" si="70"/>
        <v>0</v>
      </c>
      <c r="CI252" s="54"/>
      <c r="CJ252" s="54">
        <f t="shared" si="77"/>
        <v>8</v>
      </c>
      <c r="CK252" s="55">
        <f t="shared" si="78"/>
        <v>0</v>
      </c>
    </row>
    <row r="253" spans="1:89" x14ac:dyDescent="0.35">
      <c r="A253" s="60" t="s">
        <v>527</v>
      </c>
      <c r="B253" s="60" t="s">
        <v>172</v>
      </c>
      <c r="C253" s="131">
        <v>404</v>
      </c>
      <c r="D253" s="59" t="s">
        <v>556</v>
      </c>
      <c r="E253" s="59" t="s">
        <v>556</v>
      </c>
      <c r="F253" s="60" t="s">
        <v>172</v>
      </c>
      <c r="G253" s="60" t="s">
        <v>540</v>
      </c>
      <c r="H253" s="127">
        <v>252</v>
      </c>
      <c r="I253" s="60" t="s">
        <v>176</v>
      </c>
      <c r="J253" s="120">
        <v>0</v>
      </c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48">
        <f t="shared" si="71"/>
        <v>0</v>
      </c>
      <c r="W253" s="120">
        <v>0</v>
      </c>
      <c r="X253" s="120"/>
      <c r="Y253" s="120"/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48">
        <f t="shared" si="72"/>
        <v>0</v>
      </c>
      <c r="AJ253" s="120">
        <v>0</v>
      </c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20"/>
      <c r="AU253" s="120"/>
      <c r="AV253" s="48">
        <f t="shared" si="73"/>
        <v>0</v>
      </c>
      <c r="AW253" s="120">
        <v>0</v>
      </c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2"/>
      <c r="BI253" s="53">
        <f t="shared" si="74"/>
        <v>0</v>
      </c>
      <c r="BJ253" s="120">
        <v>0</v>
      </c>
      <c r="BK253" s="120"/>
      <c r="BL253" s="120"/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53">
        <f t="shared" si="75"/>
        <v>0</v>
      </c>
      <c r="BW253" s="109">
        <f t="shared" si="76"/>
        <v>0</v>
      </c>
      <c r="BX253" s="109">
        <f t="shared" si="60"/>
        <v>0</v>
      </c>
      <c r="BY253" s="109">
        <f t="shared" si="61"/>
        <v>0</v>
      </c>
      <c r="BZ253" s="109">
        <f t="shared" si="62"/>
        <v>0</v>
      </c>
      <c r="CA253" s="109">
        <f t="shared" si="63"/>
        <v>0</v>
      </c>
      <c r="CB253" s="109">
        <f t="shared" si="64"/>
        <v>0</v>
      </c>
      <c r="CC253" s="109">
        <f t="shared" si="65"/>
        <v>0</v>
      </c>
      <c r="CD253" s="109">
        <f t="shared" si="66"/>
        <v>0</v>
      </c>
      <c r="CE253" s="109">
        <f t="shared" si="67"/>
        <v>0</v>
      </c>
      <c r="CF253" s="109">
        <f t="shared" si="68"/>
        <v>0</v>
      </c>
      <c r="CG253" s="109">
        <f t="shared" si="69"/>
        <v>0</v>
      </c>
      <c r="CH253" s="109">
        <f t="shared" si="70"/>
        <v>0</v>
      </c>
      <c r="CI253" s="54"/>
      <c r="CJ253" s="54">
        <f t="shared" si="77"/>
        <v>0</v>
      </c>
      <c r="CK253" s="55">
        <f t="shared" si="78"/>
        <v>0</v>
      </c>
    </row>
    <row r="254" spans="1:89" x14ac:dyDescent="0.35">
      <c r="A254" s="60" t="s">
        <v>527</v>
      </c>
      <c r="B254" s="60" t="s">
        <v>172</v>
      </c>
      <c r="C254" s="131">
        <v>404</v>
      </c>
      <c r="D254" s="59" t="s">
        <v>556</v>
      </c>
      <c r="E254" s="59" t="s">
        <v>556</v>
      </c>
      <c r="F254" s="60" t="s">
        <v>172</v>
      </c>
      <c r="G254" s="60" t="s">
        <v>540</v>
      </c>
      <c r="H254" s="127">
        <v>253</v>
      </c>
      <c r="I254" s="60" t="s">
        <v>179</v>
      </c>
      <c r="J254" s="120">
        <v>1</v>
      </c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48">
        <f t="shared" si="71"/>
        <v>1</v>
      </c>
      <c r="W254" s="120">
        <v>0</v>
      </c>
      <c r="X254" s="120"/>
      <c r="Y254" s="120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48">
        <f t="shared" si="72"/>
        <v>0</v>
      </c>
      <c r="AJ254" s="120">
        <v>0</v>
      </c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48">
        <f t="shared" si="73"/>
        <v>0</v>
      </c>
      <c r="AW254" s="120">
        <v>0</v>
      </c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2"/>
      <c r="BI254" s="53">
        <f t="shared" si="74"/>
        <v>0</v>
      </c>
      <c r="BJ254" s="120">
        <v>0</v>
      </c>
      <c r="BK254" s="120"/>
      <c r="BL254" s="120"/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53">
        <f t="shared" si="75"/>
        <v>0</v>
      </c>
      <c r="BW254" s="109">
        <f t="shared" si="76"/>
        <v>1</v>
      </c>
      <c r="BX254" s="109">
        <f t="shared" si="60"/>
        <v>0</v>
      </c>
      <c r="BY254" s="109">
        <f t="shared" si="61"/>
        <v>0</v>
      </c>
      <c r="BZ254" s="109">
        <f t="shared" si="62"/>
        <v>0</v>
      </c>
      <c r="CA254" s="109">
        <f t="shared" si="63"/>
        <v>0</v>
      </c>
      <c r="CB254" s="109">
        <f t="shared" si="64"/>
        <v>0</v>
      </c>
      <c r="CC254" s="109">
        <f t="shared" si="65"/>
        <v>0</v>
      </c>
      <c r="CD254" s="109">
        <f t="shared" si="66"/>
        <v>0</v>
      </c>
      <c r="CE254" s="109">
        <f t="shared" si="67"/>
        <v>0</v>
      </c>
      <c r="CF254" s="109">
        <f t="shared" si="68"/>
        <v>0</v>
      </c>
      <c r="CG254" s="109">
        <f t="shared" si="69"/>
        <v>0</v>
      </c>
      <c r="CH254" s="109">
        <f t="shared" si="70"/>
        <v>0</v>
      </c>
      <c r="CI254" s="54"/>
      <c r="CJ254" s="54">
        <f t="shared" si="77"/>
        <v>1</v>
      </c>
      <c r="CK254" s="55">
        <f t="shared" si="78"/>
        <v>0</v>
      </c>
    </row>
    <row r="255" spans="1:89" x14ac:dyDescent="0.35">
      <c r="A255" s="60" t="s">
        <v>527</v>
      </c>
      <c r="B255" s="60" t="s">
        <v>172</v>
      </c>
      <c r="C255" s="131">
        <v>404</v>
      </c>
      <c r="D255" s="59" t="s">
        <v>556</v>
      </c>
      <c r="E255" s="59" t="s">
        <v>556</v>
      </c>
      <c r="F255" s="60" t="s">
        <v>172</v>
      </c>
      <c r="G255" s="60" t="s">
        <v>540</v>
      </c>
      <c r="H255" s="127">
        <v>254</v>
      </c>
      <c r="I255" s="60" t="s">
        <v>178</v>
      </c>
      <c r="J255" s="120">
        <v>3</v>
      </c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48">
        <f t="shared" si="71"/>
        <v>3</v>
      </c>
      <c r="W255" s="120">
        <v>0</v>
      </c>
      <c r="X255" s="120"/>
      <c r="Y255" s="120"/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48">
        <f t="shared" si="72"/>
        <v>0</v>
      </c>
      <c r="AJ255" s="120">
        <v>0</v>
      </c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20"/>
      <c r="AU255" s="120"/>
      <c r="AV255" s="48">
        <f t="shared" si="73"/>
        <v>0</v>
      </c>
      <c r="AW255" s="120">
        <v>0</v>
      </c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2"/>
      <c r="BI255" s="53">
        <f t="shared" si="74"/>
        <v>0</v>
      </c>
      <c r="BJ255" s="120">
        <v>0</v>
      </c>
      <c r="BK255" s="120"/>
      <c r="BL255" s="120"/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53">
        <f t="shared" si="75"/>
        <v>0</v>
      </c>
      <c r="BW255" s="109">
        <f t="shared" si="76"/>
        <v>3</v>
      </c>
      <c r="BX255" s="109">
        <f t="shared" si="60"/>
        <v>0</v>
      </c>
      <c r="BY255" s="109">
        <f t="shared" si="61"/>
        <v>0</v>
      </c>
      <c r="BZ255" s="109">
        <f t="shared" si="62"/>
        <v>0</v>
      </c>
      <c r="CA255" s="109">
        <f t="shared" si="63"/>
        <v>0</v>
      </c>
      <c r="CB255" s="109">
        <f t="shared" si="64"/>
        <v>0</v>
      </c>
      <c r="CC255" s="109">
        <f t="shared" si="65"/>
        <v>0</v>
      </c>
      <c r="CD255" s="109">
        <f t="shared" si="66"/>
        <v>0</v>
      </c>
      <c r="CE255" s="109">
        <f t="shared" si="67"/>
        <v>0</v>
      </c>
      <c r="CF255" s="109">
        <f t="shared" si="68"/>
        <v>0</v>
      </c>
      <c r="CG255" s="109">
        <f t="shared" si="69"/>
        <v>0</v>
      </c>
      <c r="CH255" s="109">
        <f t="shared" si="70"/>
        <v>0</v>
      </c>
      <c r="CI255" s="54"/>
      <c r="CJ255" s="54">
        <f t="shared" si="77"/>
        <v>3</v>
      </c>
      <c r="CK255" s="55">
        <f t="shared" si="78"/>
        <v>0</v>
      </c>
    </row>
    <row r="256" spans="1:89" x14ac:dyDescent="0.35">
      <c r="A256" s="60" t="s">
        <v>527</v>
      </c>
      <c r="B256" s="60" t="s">
        <v>172</v>
      </c>
      <c r="C256" s="131">
        <v>404</v>
      </c>
      <c r="D256" s="59" t="s">
        <v>556</v>
      </c>
      <c r="E256" s="59" t="s">
        <v>556</v>
      </c>
      <c r="F256" s="60" t="s">
        <v>172</v>
      </c>
      <c r="G256" s="60" t="s">
        <v>540</v>
      </c>
      <c r="H256" s="127">
        <v>255</v>
      </c>
      <c r="I256" s="60" t="s">
        <v>180</v>
      </c>
      <c r="J256" s="120">
        <v>0</v>
      </c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48">
        <f t="shared" si="71"/>
        <v>0</v>
      </c>
      <c r="W256" s="120">
        <v>0</v>
      </c>
      <c r="X256" s="120"/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48">
        <f t="shared" si="72"/>
        <v>0</v>
      </c>
      <c r="AJ256" s="120">
        <v>0</v>
      </c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48">
        <f t="shared" si="73"/>
        <v>0</v>
      </c>
      <c r="AW256" s="120">
        <v>0</v>
      </c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2"/>
      <c r="BI256" s="53">
        <f t="shared" si="74"/>
        <v>0</v>
      </c>
      <c r="BJ256" s="120">
        <v>0</v>
      </c>
      <c r="BK256" s="120"/>
      <c r="BL256" s="120"/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53">
        <f t="shared" si="75"/>
        <v>0</v>
      </c>
      <c r="BW256" s="109">
        <f t="shared" si="76"/>
        <v>0</v>
      </c>
      <c r="BX256" s="109">
        <f t="shared" si="60"/>
        <v>0</v>
      </c>
      <c r="BY256" s="109">
        <f t="shared" si="61"/>
        <v>0</v>
      </c>
      <c r="BZ256" s="109">
        <f t="shared" si="62"/>
        <v>0</v>
      </c>
      <c r="CA256" s="109">
        <f t="shared" si="63"/>
        <v>0</v>
      </c>
      <c r="CB256" s="109">
        <f t="shared" si="64"/>
        <v>0</v>
      </c>
      <c r="CC256" s="109">
        <f t="shared" si="65"/>
        <v>0</v>
      </c>
      <c r="CD256" s="109">
        <f t="shared" si="66"/>
        <v>0</v>
      </c>
      <c r="CE256" s="109">
        <f t="shared" si="67"/>
        <v>0</v>
      </c>
      <c r="CF256" s="109">
        <f t="shared" si="68"/>
        <v>0</v>
      </c>
      <c r="CG256" s="109">
        <f t="shared" si="69"/>
        <v>0</v>
      </c>
      <c r="CH256" s="109">
        <f t="shared" si="70"/>
        <v>0</v>
      </c>
      <c r="CI256" s="54"/>
      <c r="CJ256" s="54">
        <f t="shared" si="77"/>
        <v>0</v>
      </c>
      <c r="CK256" s="55">
        <f t="shared" si="78"/>
        <v>0</v>
      </c>
    </row>
    <row r="257" spans="1:89" x14ac:dyDescent="0.35">
      <c r="A257" s="60" t="s">
        <v>527</v>
      </c>
      <c r="B257" s="60" t="s">
        <v>172</v>
      </c>
      <c r="C257" s="131">
        <v>404</v>
      </c>
      <c r="D257" s="59" t="s">
        <v>556</v>
      </c>
      <c r="E257" s="59" t="s">
        <v>556</v>
      </c>
      <c r="F257" s="60" t="s">
        <v>172</v>
      </c>
      <c r="G257" s="60" t="s">
        <v>540</v>
      </c>
      <c r="H257" s="127">
        <v>256</v>
      </c>
      <c r="I257" s="60" t="s">
        <v>181</v>
      </c>
      <c r="J257" s="120">
        <v>0</v>
      </c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48">
        <f t="shared" si="71"/>
        <v>0</v>
      </c>
      <c r="W257" s="120">
        <v>0</v>
      </c>
      <c r="X257" s="120"/>
      <c r="Y257" s="120"/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48">
        <f t="shared" si="72"/>
        <v>0</v>
      </c>
      <c r="AJ257" s="120">
        <v>0</v>
      </c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20"/>
      <c r="AU257" s="120"/>
      <c r="AV257" s="48">
        <f t="shared" si="73"/>
        <v>0</v>
      </c>
      <c r="AW257" s="120">
        <v>0</v>
      </c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2"/>
      <c r="BI257" s="53">
        <f t="shared" si="74"/>
        <v>0</v>
      </c>
      <c r="BJ257" s="120">
        <v>0</v>
      </c>
      <c r="BK257" s="120"/>
      <c r="BL257" s="120"/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53">
        <f t="shared" si="75"/>
        <v>0</v>
      </c>
      <c r="BW257" s="109">
        <f t="shared" si="76"/>
        <v>0</v>
      </c>
      <c r="BX257" s="109">
        <f t="shared" si="60"/>
        <v>0</v>
      </c>
      <c r="BY257" s="109">
        <f t="shared" si="61"/>
        <v>0</v>
      </c>
      <c r="BZ257" s="109">
        <f t="shared" si="62"/>
        <v>0</v>
      </c>
      <c r="CA257" s="109">
        <f t="shared" si="63"/>
        <v>0</v>
      </c>
      <c r="CB257" s="109">
        <f t="shared" si="64"/>
        <v>0</v>
      </c>
      <c r="CC257" s="109">
        <f t="shared" si="65"/>
        <v>0</v>
      </c>
      <c r="CD257" s="109">
        <f t="shared" si="66"/>
        <v>0</v>
      </c>
      <c r="CE257" s="109">
        <f t="shared" si="67"/>
        <v>0</v>
      </c>
      <c r="CF257" s="109">
        <f t="shared" si="68"/>
        <v>0</v>
      </c>
      <c r="CG257" s="109">
        <f t="shared" si="69"/>
        <v>0</v>
      </c>
      <c r="CH257" s="109">
        <f t="shared" si="70"/>
        <v>0</v>
      </c>
      <c r="CI257" s="54"/>
      <c r="CJ257" s="54">
        <f t="shared" si="77"/>
        <v>0</v>
      </c>
      <c r="CK257" s="55">
        <f t="shared" si="78"/>
        <v>0</v>
      </c>
    </row>
    <row r="258" spans="1:89" x14ac:dyDescent="0.35">
      <c r="A258" s="60" t="s">
        <v>527</v>
      </c>
      <c r="B258" s="60" t="s">
        <v>172</v>
      </c>
      <c r="C258" s="131">
        <v>404</v>
      </c>
      <c r="D258" s="59" t="s">
        <v>556</v>
      </c>
      <c r="E258" s="59" t="s">
        <v>556</v>
      </c>
      <c r="F258" s="60" t="s">
        <v>172</v>
      </c>
      <c r="G258" s="60" t="s">
        <v>540</v>
      </c>
      <c r="H258" s="127">
        <v>257</v>
      </c>
      <c r="I258" s="60" t="s">
        <v>173</v>
      </c>
      <c r="J258" s="120">
        <v>5</v>
      </c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48">
        <f t="shared" si="71"/>
        <v>5</v>
      </c>
      <c r="W258" s="120">
        <v>0</v>
      </c>
      <c r="X258" s="120"/>
      <c r="Y258" s="120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48">
        <f t="shared" si="72"/>
        <v>0</v>
      </c>
      <c r="AJ258" s="120">
        <v>1</v>
      </c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48">
        <f t="shared" si="73"/>
        <v>1</v>
      </c>
      <c r="AW258" s="120">
        <v>0</v>
      </c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2"/>
      <c r="BI258" s="53">
        <f t="shared" si="74"/>
        <v>0</v>
      </c>
      <c r="BJ258" s="120">
        <v>0</v>
      </c>
      <c r="BK258" s="120"/>
      <c r="BL258" s="120"/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53">
        <f t="shared" si="75"/>
        <v>0</v>
      </c>
      <c r="BW258" s="109">
        <f t="shared" si="76"/>
        <v>6</v>
      </c>
      <c r="BX258" s="109">
        <f t="shared" si="60"/>
        <v>0</v>
      </c>
      <c r="BY258" s="109">
        <f t="shared" si="61"/>
        <v>0</v>
      </c>
      <c r="BZ258" s="109">
        <f t="shared" si="62"/>
        <v>0</v>
      </c>
      <c r="CA258" s="109">
        <f t="shared" si="63"/>
        <v>0</v>
      </c>
      <c r="CB258" s="109">
        <f t="shared" si="64"/>
        <v>0</v>
      </c>
      <c r="CC258" s="109">
        <f t="shared" si="65"/>
        <v>0</v>
      </c>
      <c r="CD258" s="109">
        <f t="shared" si="66"/>
        <v>0</v>
      </c>
      <c r="CE258" s="109">
        <f t="shared" si="67"/>
        <v>0</v>
      </c>
      <c r="CF258" s="109">
        <f t="shared" si="68"/>
        <v>0</v>
      </c>
      <c r="CG258" s="109">
        <f t="shared" si="69"/>
        <v>0</v>
      </c>
      <c r="CH258" s="109">
        <f t="shared" si="70"/>
        <v>0</v>
      </c>
      <c r="CI258" s="54"/>
      <c r="CJ258" s="54">
        <f t="shared" si="77"/>
        <v>6</v>
      </c>
      <c r="CK258" s="55">
        <f t="shared" si="78"/>
        <v>0</v>
      </c>
    </row>
    <row r="259" spans="1:89" x14ac:dyDescent="0.35">
      <c r="A259" s="60" t="s">
        <v>527</v>
      </c>
      <c r="B259" s="60" t="s">
        <v>17</v>
      </c>
      <c r="C259" s="131">
        <v>404</v>
      </c>
      <c r="D259" s="59" t="s">
        <v>556</v>
      </c>
      <c r="E259" s="59" t="s">
        <v>556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0</v>
      </c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48">
        <f t="shared" si="71"/>
        <v>0</v>
      </c>
      <c r="W259" s="120">
        <v>0</v>
      </c>
      <c r="X259" s="120"/>
      <c r="Y259" s="120"/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48">
        <f t="shared" si="72"/>
        <v>0</v>
      </c>
      <c r="AJ259" s="120">
        <v>0</v>
      </c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20"/>
      <c r="AU259" s="120"/>
      <c r="AV259" s="48">
        <f t="shared" si="73"/>
        <v>0</v>
      </c>
      <c r="AW259" s="120">
        <v>0</v>
      </c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2"/>
      <c r="BI259" s="53">
        <f t="shared" si="74"/>
        <v>0</v>
      </c>
      <c r="BJ259" s="120">
        <v>0</v>
      </c>
      <c r="BK259" s="120"/>
      <c r="BL259" s="120"/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53">
        <f t="shared" si="75"/>
        <v>0</v>
      </c>
      <c r="BW259" s="109">
        <f t="shared" si="76"/>
        <v>0</v>
      </c>
      <c r="BX259" s="109">
        <f t="shared" si="60"/>
        <v>0</v>
      </c>
      <c r="BY259" s="109">
        <f t="shared" si="61"/>
        <v>0</v>
      </c>
      <c r="BZ259" s="109">
        <f t="shared" si="62"/>
        <v>0</v>
      </c>
      <c r="CA259" s="109">
        <f t="shared" si="63"/>
        <v>0</v>
      </c>
      <c r="CB259" s="109">
        <f t="shared" si="64"/>
        <v>0</v>
      </c>
      <c r="CC259" s="109">
        <f t="shared" si="65"/>
        <v>0</v>
      </c>
      <c r="CD259" s="109">
        <f t="shared" si="66"/>
        <v>0</v>
      </c>
      <c r="CE259" s="109">
        <f t="shared" si="67"/>
        <v>0</v>
      </c>
      <c r="CF259" s="109">
        <f t="shared" si="68"/>
        <v>0</v>
      </c>
      <c r="CG259" s="109">
        <f t="shared" si="69"/>
        <v>0</v>
      </c>
      <c r="CH259" s="109">
        <f t="shared" si="70"/>
        <v>0</v>
      </c>
      <c r="CI259" s="54"/>
      <c r="CJ259" s="54">
        <f t="shared" si="77"/>
        <v>0</v>
      </c>
      <c r="CK259" s="55">
        <f t="shared" si="78"/>
        <v>0</v>
      </c>
    </row>
    <row r="260" spans="1:89" x14ac:dyDescent="0.35">
      <c r="A260" s="60" t="s">
        <v>527</v>
      </c>
      <c r="B260" s="60" t="s">
        <v>17</v>
      </c>
      <c r="C260" s="131">
        <v>404</v>
      </c>
      <c r="D260" s="59" t="s">
        <v>556</v>
      </c>
      <c r="E260" s="59" t="s">
        <v>556</v>
      </c>
      <c r="F260" s="60" t="s">
        <v>17</v>
      </c>
      <c r="G260" s="60" t="s">
        <v>540</v>
      </c>
      <c r="H260" s="127">
        <v>259</v>
      </c>
      <c r="I260" s="60" t="s">
        <v>23</v>
      </c>
      <c r="J260" s="120">
        <v>1</v>
      </c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48">
        <f t="shared" si="71"/>
        <v>1</v>
      </c>
      <c r="W260" s="120">
        <v>0</v>
      </c>
      <c r="X260" s="120"/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48">
        <f t="shared" si="72"/>
        <v>0</v>
      </c>
      <c r="AJ260" s="120">
        <v>0</v>
      </c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48">
        <f t="shared" si="73"/>
        <v>0</v>
      </c>
      <c r="AW260" s="120">
        <v>0</v>
      </c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2"/>
      <c r="BI260" s="53">
        <f t="shared" si="74"/>
        <v>0</v>
      </c>
      <c r="BJ260" s="120">
        <v>0</v>
      </c>
      <c r="BK260" s="120"/>
      <c r="BL260" s="120"/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53">
        <f t="shared" si="75"/>
        <v>0</v>
      </c>
      <c r="BW260" s="109">
        <f t="shared" si="76"/>
        <v>1</v>
      </c>
      <c r="BX260" s="109">
        <f t="shared" si="60"/>
        <v>0</v>
      </c>
      <c r="BY260" s="109">
        <f t="shared" si="61"/>
        <v>0</v>
      </c>
      <c r="BZ260" s="109">
        <f t="shared" si="62"/>
        <v>0</v>
      </c>
      <c r="CA260" s="109">
        <f t="shared" si="63"/>
        <v>0</v>
      </c>
      <c r="CB260" s="109">
        <f t="shared" si="64"/>
        <v>0</v>
      </c>
      <c r="CC260" s="109">
        <f t="shared" si="65"/>
        <v>0</v>
      </c>
      <c r="CD260" s="109">
        <f t="shared" si="66"/>
        <v>0</v>
      </c>
      <c r="CE260" s="109">
        <f t="shared" si="67"/>
        <v>0</v>
      </c>
      <c r="CF260" s="109">
        <f t="shared" si="68"/>
        <v>0</v>
      </c>
      <c r="CG260" s="109">
        <f t="shared" si="69"/>
        <v>0</v>
      </c>
      <c r="CH260" s="109">
        <f t="shared" si="70"/>
        <v>0</v>
      </c>
      <c r="CI260" s="54"/>
      <c r="CJ260" s="54">
        <f t="shared" si="77"/>
        <v>1</v>
      </c>
      <c r="CK260" s="55">
        <f t="shared" si="78"/>
        <v>0</v>
      </c>
    </row>
    <row r="261" spans="1:89" x14ac:dyDescent="0.35">
      <c r="A261" s="60" t="s">
        <v>527</v>
      </c>
      <c r="B261" s="60" t="s">
        <v>17</v>
      </c>
      <c r="C261" s="131">
        <v>404</v>
      </c>
      <c r="D261" s="59" t="s">
        <v>556</v>
      </c>
      <c r="E261" s="59" t="s">
        <v>556</v>
      </c>
      <c r="F261" s="60" t="s">
        <v>17</v>
      </c>
      <c r="G261" s="60" t="s">
        <v>544</v>
      </c>
      <c r="H261" s="127">
        <v>260</v>
      </c>
      <c r="I261" s="60" t="s">
        <v>18</v>
      </c>
      <c r="J261" s="120">
        <v>13</v>
      </c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48">
        <f t="shared" si="71"/>
        <v>13</v>
      </c>
      <c r="W261" s="120">
        <v>0</v>
      </c>
      <c r="X261" s="120"/>
      <c r="Y261" s="120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48">
        <f t="shared" si="72"/>
        <v>0</v>
      </c>
      <c r="AJ261" s="120">
        <v>0</v>
      </c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20"/>
      <c r="AU261" s="120"/>
      <c r="AV261" s="48">
        <f t="shared" si="73"/>
        <v>0</v>
      </c>
      <c r="AW261" s="120">
        <v>0</v>
      </c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2"/>
      <c r="BI261" s="53">
        <f t="shared" si="74"/>
        <v>0</v>
      </c>
      <c r="BJ261" s="120">
        <v>0</v>
      </c>
      <c r="BK261" s="120"/>
      <c r="BL261" s="120"/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53">
        <f t="shared" si="75"/>
        <v>0</v>
      </c>
      <c r="BW261" s="109">
        <f t="shared" si="76"/>
        <v>13</v>
      </c>
      <c r="BX261" s="109">
        <f t="shared" si="60"/>
        <v>0</v>
      </c>
      <c r="BY261" s="109">
        <f t="shared" si="61"/>
        <v>0</v>
      </c>
      <c r="BZ261" s="109">
        <f t="shared" si="62"/>
        <v>0</v>
      </c>
      <c r="CA261" s="109">
        <f t="shared" si="63"/>
        <v>0</v>
      </c>
      <c r="CB261" s="109">
        <f t="shared" si="64"/>
        <v>0</v>
      </c>
      <c r="CC261" s="109">
        <f t="shared" si="65"/>
        <v>0</v>
      </c>
      <c r="CD261" s="109">
        <f t="shared" si="66"/>
        <v>0</v>
      </c>
      <c r="CE261" s="109">
        <f t="shared" si="67"/>
        <v>0</v>
      </c>
      <c r="CF261" s="109">
        <f t="shared" si="68"/>
        <v>0</v>
      </c>
      <c r="CG261" s="109">
        <f t="shared" si="69"/>
        <v>0</v>
      </c>
      <c r="CH261" s="109">
        <f t="shared" si="70"/>
        <v>0</v>
      </c>
      <c r="CI261" s="54"/>
      <c r="CJ261" s="54">
        <f t="shared" si="77"/>
        <v>13</v>
      </c>
      <c r="CK261" s="55">
        <f t="shared" si="78"/>
        <v>0</v>
      </c>
    </row>
    <row r="262" spans="1:89" x14ac:dyDescent="0.35">
      <c r="A262" s="60" t="s">
        <v>527</v>
      </c>
      <c r="B262" s="60" t="s">
        <v>219</v>
      </c>
      <c r="C262" s="131">
        <v>404</v>
      </c>
      <c r="D262" s="59" t="s">
        <v>556</v>
      </c>
      <c r="E262" s="59" t="s">
        <v>556</v>
      </c>
      <c r="F262" s="60" t="s">
        <v>219</v>
      </c>
      <c r="G262" s="60" t="s">
        <v>544</v>
      </c>
      <c r="H262" s="127">
        <v>261</v>
      </c>
      <c r="I262" s="60" t="s">
        <v>218</v>
      </c>
      <c r="J262" s="120">
        <v>0</v>
      </c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48">
        <f t="shared" si="71"/>
        <v>0</v>
      </c>
      <c r="W262" s="120">
        <v>0</v>
      </c>
      <c r="X262" s="120"/>
      <c r="Y262" s="120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48">
        <f t="shared" si="72"/>
        <v>0</v>
      </c>
      <c r="AJ262" s="120">
        <v>0</v>
      </c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20"/>
      <c r="AU262" s="120"/>
      <c r="AV262" s="48">
        <f t="shared" si="73"/>
        <v>0</v>
      </c>
      <c r="AW262" s="120">
        <v>0</v>
      </c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2"/>
      <c r="BI262" s="53">
        <f t="shared" si="74"/>
        <v>0</v>
      </c>
      <c r="BJ262" s="120">
        <v>0</v>
      </c>
      <c r="BK262" s="120"/>
      <c r="BL262" s="120"/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53">
        <f t="shared" si="75"/>
        <v>0</v>
      </c>
      <c r="BW262" s="109">
        <f t="shared" si="76"/>
        <v>0</v>
      </c>
      <c r="BX262" s="109">
        <f t="shared" si="60"/>
        <v>0</v>
      </c>
      <c r="BY262" s="109">
        <f t="shared" si="61"/>
        <v>0</v>
      </c>
      <c r="BZ262" s="109">
        <f t="shared" si="62"/>
        <v>0</v>
      </c>
      <c r="CA262" s="109">
        <f t="shared" si="63"/>
        <v>0</v>
      </c>
      <c r="CB262" s="109">
        <f t="shared" si="64"/>
        <v>0</v>
      </c>
      <c r="CC262" s="109">
        <f t="shared" si="65"/>
        <v>0</v>
      </c>
      <c r="CD262" s="109">
        <f t="shared" si="66"/>
        <v>0</v>
      </c>
      <c r="CE262" s="109">
        <f t="shared" si="67"/>
        <v>0</v>
      </c>
      <c r="CF262" s="109">
        <f t="shared" si="68"/>
        <v>0</v>
      </c>
      <c r="CG262" s="109">
        <f t="shared" si="69"/>
        <v>0</v>
      </c>
      <c r="CH262" s="109">
        <f t="shared" si="70"/>
        <v>0</v>
      </c>
      <c r="CI262" s="54"/>
      <c r="CJ262" s="54">
        <f t="shared" si="77"/>
        <v>0</v>
      </c>
      <c r="CK262" s="55">
        <f t="shared" si="78"/>
        <v>0</v>
      </c>
    </row>
    <row r="263" spans="1:89" x14ac:dyDescent="0.35">
      <c r="A263" s="60" t="s">
        <v>527</v>
      </c>
      <c r="B263" s="60" t="s">
        <v>219</v>
      </c>
      <c r="C263" s="131">
        <v>404</v>
      </c>
      <c r="D263" s="59" t="s">
        <v>556</v>
      </c>
      <c r="E263" s="59" t="s">
        <v>556</v>
      </c>
      <c r="F263" s="60" t="s">
        <v>219</v>
      </c>
      <c r="G263" s="60" t="s">
        <v>544</v>
      </c>
      <c r="H263" s="127">
        <v>262</v>
      </c>
      <c r="I263" s="60" t="s">
        <v>222</v>
      </c>
      <c r="J263" s="120">
        <v>0</v>
      </c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48">
        <f t="shared" si="71"/>
        <v>0</v>
      </c>
      <c r="W263" s="120">
        <v>0</v>
      </c>
      <c r="X263" s="120"/>
      <c r="Y263" s="120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48">
        <f t="shared" si="72"/>
        <v>0</v>
      </c>
      <c r="AJ263" s="120">
        <v>0</v>
      </c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48">
        <f t="shared" si="73"/>
        <v>0</v>
      </c>
      <c r="AW263" s="120">
        <v>0</v>
      </c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2"/>
      <c r="BI263" s="53">
        <f t="shared" si="74"/>
        <v>0</v>
      </c>
      <c r="BJ263" s="120">
        <v>0</v>
      </c>
      <c r="BK263" s="120"/>
      <c r="BL263" s="120"/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53">
        <f t="shared" si="75"/>
        <v>0</v>
      </c>
      <c r="BW263" s="109">
        <f t="shared" si="76"/>
        <v>0</v>
      </c>
      <c r="BX263" s="109">
        <f t="shared" ref="BX263:BX326" si="79">+K263+X263+AK263+AX263+BK263</f>
        <v>0</v>
      </c>
      <c r="BY263" s="109">
        <f t="shared" ref="BY263:BY326" si="80">+L263+Y263+AL263+AY263+BL263</f>
        <v>0</v>
      </c>
      <c r="BZ263" s="109">
        <f t="shared" ref="BZ263:BZ326" si="81">+M263+Z263+AM263+AZ263+BM263</f>
        <v>0</v>
      </c>
      <c r="CA263" s="109">
        <f t="shared" ref="CA263:CA326" si="82">+N263+AA263+AN263+BA263+BN263</f>
        <v>0</v>
      </c>
      <c r="CB263" s="109">
        <f t="shared" ref="CB263:CB326" si="83">+O263+AB263+AO263+BB263+BO263</f>
        <v>0</v>
      </c>
      <c r="CC263" s="109">
        <f t="shared" ref="CC263:CC326" si="84">+P263+AC263+AP263+BC263+BP263</f>
        <v>0</v>
      </c>
      <c r="CD263" s="109">
        <f t="shared" ref="CD263:CD326" si="85">+Q263+AD263+AQ263+BD263+BQ263</f>
        <v>0</v>
      </c>
      <c r="CE263" s="109">
        <f t="shared" ref="CE263:CE326" si="86">+R263+AE263+AR263+BE263+BR263</f>
        <v>0</v>
      </c>
      <c r="CF263" s="109">
        <f t="shared" ref="CF263:CF326" si="87">+S263+AF263+AS263+BF263+BS263</f>
        <v>0</v>
      </c>
      <c r="CG263" s="109">
        <f t="shared" ref="CG263:CG326" si="88">+T263+AG263+AT263+BG263+BT263</f>
        <v>0</v>
      </c>
      <c r="CH263" s="109">
        <f t="shared" ref="CH263:CH326" si="89">+U263+AH263+AU263+BH263+BU263</f>
        <v>0</v>
      </c>
      <c r="CI263" s="54"/>
      <c r="CJ263" s="54">
        <f t="shared" si="77"/>
        <v>0</v>
      </c>
      <c r="CK263" s="55">
        <f t="shared" si="78"/>
        <v>0</v>
      </c>
    </row>
    <row r="264" spans="1:89" x14ac:dyDescent="0.35">
      <c r="A264" s="60" t="s">
        <v>527</v>
      </c>
      <c r="B264" s="60" t="s">
        <v>17</v>
      </c>
      <c r="C264" s="131">
        <v>404</v>
      </c>
      <c r="D264" s="59" t="s">
        <v>556</v>
      </c>
      <c r="E264" s="59" t="s">
        <v>556</v>
      </c>
      <c r="F264" s="60" t="s">
        <v>17</v>
      </c>
      <c r="G264" s="60" t="s">
        <v>540</v>
      </c>
      <c r="H264" s="127">
        <v>263</v>
      </c>
      <c r="I264" s="60" t="s">
        <v>20</v>
      </c>
      <c r="J264" s="120">
        <v>0</v>
      </c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48">
        <f t="shared" ref="V264:V327" si="90">SUM(J264:U264)</f>
        <v>0</v>
      </c>
      <c r="W264" s="120">
        <v>0</v>
      </c>
      <c r="X264" s="120"/>
      <c r="Y264" s="120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48">
        <f t="shared" ref="AI264:AI327" si="91">SUM(W264:AH264)</f>
        <v>0</v>
      </c>
      <c r="AJ264" s="120">
        <v>0</v>
      </c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48">
        <f t="shared" ref="AV264:AV327" si="92">SUM(AJ264:AU264)</f>
        <v>0</v>
      </c>
      <c r="AW264" s="120">
        <v>0</v>
      </c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2"/>
      <c r="BI264" s="53">
        <f t="shared" ref="BI264:BI327" si="93">SUM(AW264:BH264)</f>
        <v>0</v>
      </c>
      <c r="BJ264" s="120">
        <v>0</v>
      </c>
      <c r="BK264" s="120"/>
      <c r="BL264" s="120"/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53">
        <f t="shared" ref="BV264:BV327" si="94">SUM(BJ264:BU264)</f>
        <v>0</v>
      </c>
      <c r="BW264" s="109">
        <f t="shared" ref="BW264:BW327" si="95">+J264+W264+AJ264+AW264+BJ264</f>
        <v>0</v>
      </c>
      <c r="BX264" s="109">
        <f t="shared" si="79"/>
        <v>0</v>
      </c>
      <c r="BY264" s="109">
        <f t="shared" si="80"/>
        <v>0</v>
      </c>
      <c r="BZ264" s="109">
        <f t="shared" si="81"/>
        <v>0</v>
      </c>
      <c r="CA264" s="109">
        <f t="shared" si="82"/>
        <v>0</v>
      </c>
      <c r="CB264" s="109">
        <f t="shared" si="83"/>
        <v>0</v>
      </c>
      <c r="CC264" s="109">
        <f t="shared" si="84"/>
        <v>0</v>
      </c>
      <c r="CD264" s="109">
        <f t="shared" si="85"/>
        <v>0</v>
      </c>
      <c r="CE264" s="109">
        <f t="shared" si="86"/>
        <v>0</v>
      </c>
      <c r="CF264" s="109">
        <f t="shared" si="87"/>
        <v>0</v>
      </c>
      <c r="CG264" s="109">
        <f t="shared" si="88"/>
        <v>0</v>
      </c>
      <c r="CH264" s="109">
        <f t="shared" si="89"/>
        <v>0</v>
      </c>
      <c r="CI264" s="54"/>
      <c r="CJ264" s="54">
        <f t="shared" ref="CJ264:CJ327" si="96">V264+AI264+AV264+BI264+BV264</f>
        <v>0</v>
      </c>
      <c r="CK264" s="55">
        <f t="shared" ref="CK264:CK327" si="97">IFERROR(CJ264/CI264,0)</f>
        <v>0</v>
      </c>
    </row>
    <row r="265" spans="1:89" x14ac:dyDescent="0.35">
      <c r="A265" s="60" t="s">
        <v>527</v>
      </c>
      <c r="B265" s="60" t="s">
        <v>17</v>
      </c>
      <c r="C265" s="131">
        <v>404</v>
      </c>
      <c r="D265" s="59" t="s">
        <v>556</v>
      </c>
      <c r="E265" s="59" t="s">
        <v>556</v>
      </c>
      <c r="F265" s="60" t="s">
        <v>17</v>
      </c>
      <c r="G265" s="60" t="s">
        <v>543</v>
      </c>
      <c r="H265" s="127">
        <v>264</v>
      </c>
      <c r="I265" s="60" t="s">
        <v>19</v>
      </c>
      <c r="J265" s="120">
        <v>0</v>
      </c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48">
        <f t="shared" si="90"/>
        <v>0</v>
      </c>
      <c r="W265" s="120">
        <v>0</v>
      </c>
      <c r="X265" s="120"/>
      <c r="Y265" s="120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48">
        <f t="shared" si="91"/>
        <v>0</v>
      </c>
      <c r="AJ265" s="120">
        <v>0</v>
      </c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20"/>
      <c r="AU265" s="120"/>
      <c r="AV265" s="48">
        <f t="shared" si="92"/>
        <v>0</v>
      </c>
      <c r="AW265" s="120">
        <v>0</v>
      </c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2"/>
      <c r="BI265" s="53">
        <f t="shared" si="93"/>
        <v>0</v>
      </c>
      <c r="BJ265" s="120">
        <v>0</v>
      </c>
      <c r="BK265" s="120"/>
      <c r="BL265" s="120"/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53">
        <f t="shared" si="94"/>
        <v>0</v>
      </c>
      <c r="BW265" s="109">
        <f t="shared" si="95"/>
        <v>0</v>
      </c>
      <c r="BX265" s="109">
        <f t="shared" si="79"/>
        <v>0</v>
      </c>
      <c r="BY265" s="109">
        <f t="shared" si="80"/>
        <v>0</v>
      </c>
      <c r="BZ265" s="109">
        <f t="shared" si="81"/>
        <v>0</v>
      </c>
      <c r="CA265" s="109">
        <f t="shared" si="82"/>
        <v>0</v>
      </c>
      <c r="CB265" s="109">
        <f t="shared" si="83"/>
        <v>0</v>
      </c>
      <c r="CC265" s="109">
        <f t="shared" si="84"/>
        <v>0</v>
      </c>
      <c r="CD265" s="109">
        <f t="shared" si="85"/>
        <v>0</v>
      </c>
      <c r="CE265" s="109">
        <f t="shared" si="86"/>
        <v>0</v>
      </c>
      <c r="CF265" s="109">
        <f t="shared" si="87"/>
        <v>0</v>
      </c>
      <c r="CG265" s="109">
        <f t="shared" si="88"/>
        <v>0</v>
      </c>
      <c r="CH265" s="109">
        <f t="shared" si="89"/>
        <v>0</v>
      </c>
      <c r="CI265" s="54"/>
      <c r="CJ265" s="54">
        <f t="shared" si="96"/>
        <v>0</v>
      </c>
      <c r="CK265" s="55">
        <f t="shared" si="97"/>
        <v>0</v>
      </c>
    </row>
    <row r="266" spans="1:89" x14ac:dyDescent="0.35">
      <c r="A266" s="60" t="s">
        <v>527</v>
      </c>
      <c r="B266" s="60" t="s">
        <v>17</v>
      </c>
      <c r="C266" s="131">
        <v>404</v>
      </c>
      <c r="D266" s="59" t="s">
        <v>556</v>
      </c>
      <c r="E266" s="59" t="s">
        <v>556</v>
      </c>
      <c r="F266" s="60" t="s">
        <v>17</v>
      </c>
      <c r="G266" s="60" t="s">
        <v>540</v>
      </c>
      <c r="H266" s="127">
        <v>265</v>
      </c>
      <c r="I266" s="60" t="s">
        <v>22</v>
      </c>
      <c r="J266" s="120">
        <v>0</v>
      </c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48">
        <f t="shared" si="90"/>
        <v>0</v>
      </c>
      <c r="W266" s="120">
        <v>0</v>
      </c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48">
        <f t="shared" si="91"/>
        <v>0</v>
      </c>
      <c r="AJ266" s="120">
        <v>0</v>
      </c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48">
        <f t="shared" si="92"/>
        <v>0</v>
      </c>
      <c r="AW266" s="120">
        <v>0</v>
      </c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2"/>
      <c r="BI266" s="53">
        <f t="shared" si="93"/>
        <v>0</v>
      </c>
      <c r="BJ266" s="120">
        <v>0</v>
      </c>
      <c r="BK266" s="120"/>
      <c r="BL266" s="120"/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53">
        <f t="shared" si="94"/>
        <v>0</v>
      </c>
      <c r="BW266" s="109">
        <f t="shared" si="95"/>
        <v>0</v>
      </c>
      <c r="BX266" s="109">
        <f t="shared" si="79"/>
        <v>0</v>
      </c>
      <c r="BY266" s="109">
        <f t="shared" si="80"/>
        <v>0</v>
      </c>
      <c r="BZ266" s="109">
        <f t="shared" si="81"/>
        <v>0</v>
      </c>
      <c r="CA266" s="109">
        <f t="shared" si="82"/>
        <v>0</v>
      </c>
      <c r="CB266" s="109">
        <f t="shared" si="83"/>
        <v>0</v>
      </c>
      <c r="CC266" s="109">
        <f t="shared" si="84"/>
        <v>0</v>
      </c>
      <c r="CD266" s="109">
        <f t="shared" si="85"/>
        <v>0</v>
      </c>
      <c r="CE266" s="109">
        <f t="shared" si="86"/>
        <v>0</v>
      </c>
      <c r="CF266" s="109">
        <f t="shared" si="87"/>
        <v>0</v>
      </c>
      <c r="CG266" s="109">
        <f t="shared" si="88"/>
        <v>0</v>
      </c>
      <c r="CH266" s="109">
        <f t="shared" si="89"/>
        <v>0</v>
      </c>
      <c r="CI266" s="54"/>
      <c r="CJ266" s="54">
        <f t="shared" si="96"/>
        <v>0</v>
      </c>
      <c r="CK266" s="55">
        <f t="shared" si="97"/>
        <v>0</v>
      </c>
    </row>
    <row r="267" spans="1:89" x14ac:dyDescent="0.35">
      <c r="A267" s="60" t="s">
        <v>527</v>
      </c>
      <c r="B267" s="60" t="s">
        <v>219</v>
      </c>
      <c r="C267" s="131">
        <v>404</v>
      </c>
      <c r="D267" s="59" t="s">
        <v>556</v>
      </c>
      <c r="E267" s="59" t="s">
        <v>556</v>
      </c>
      <c r="F267" s="60" t="s">
        <v>219</v>
      </c>
      <c r="G267" s="60" t="s">
        <v>540</v>
      </c>
      <c r="H267" s="127">
        <v>266</v>
      </c>
      <c r="I267" s="60" t="s">
        <v>224</v>
      </c>
      <c r="J267" s="120">
        <v>0</v>
      </c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48">
        <f t="shared" si="90"/>
        <v>0</v>
      </c>
      <c r="W267" s="120">
        <v>0</v>
      </c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48">
        <f t="shared" si="91"/>
        <v>0</v>
      </c>
      <c r="AJ267" s="120">
        <v>0</v>
      </c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48">
        <f t="shared" si="92"/>
        <v>0</v>
      </c>
      <c r="AW267" s="120">
        <v>0</v>
      </c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2"/>
      <c r="BI267" s="53">
        <f t="shared" si="93"/>
        <v>0</v>
      </c>
      <c r="BJ267" s="120">
        <v>0</v>
      </c>
      <c r="BK267" s="120"/>
      <c r="BL267" s="120"/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53">
        <f t="shared" si="94"/>
        <v>0</v>
      </c>
      <c r="BW267" s="109">
        <f t="shared" si="95"/>
        <v>0</v>
      </c>
      <c r="BX267" s="109">
        <f t="shared" si="79"/>
        <v>0</v>
      </c>
      <c r="BY267" s="109">
        <f t="shared" si="80"/>
        <v>0</v>
      </c>
      <c r="BZ267" s="109">
        <f t="shared" si="81"/>
        <v>0</v>
      </c>
      <c r="CA267" s="109">
        <f t="shared" si="82"/>
        <v>0</v>
      </c>
      <c r="CB267" s="109">
        <f t="shared" si="83"/>
        <v>0</v>
      </c>
      <c r="CC267" s="109">
        <f t="shared" si="84"/>
        <v>0</v>
      </c>
      <c r="CD267" s="109">
        <f t="shared" si="85"/>
        <v>0</v>
      </c>
      <c r="CE267" s="109">
        <f t="shared" si="86"/>
        <v>0</v>
      </c>
      <c r="CF267" s="109">
        <f t="shared" si="87"/>
        <v>0</v>
      </c>
      <c r="CG267" s="109">
        <f t="shared" si="88"/>
        <v>0</v>
      </c>
      <c r="CH267" s="109">
        <f t="shared" si="89"/>
        <v>0</v>
      </c>
      <c r="CI267" s="54"/>
      <c r="CJ267" s="54">
        <f t="shared" si="96"/>
        <v>0</v>
      </c>
      <c r="CK267" s="55">
        <f t="shared" si="97"/>
        <v>0</v>
      </c>
    </row>
    <row r="268" spans="1:89" x14ac:dyDescent="0.35">
      <c r="A268" s="60" t="s">
        <v>527</v>
      </c>
      <c r="B268" s="60" t="s">
        <v>219</v>
      </c>
      <c r="C268" s="131">
        <v>404</v>
      </c>
      <c r="D268" s="59" t="s">
        <v>556</v>
      </c>
      <c r="E268" s="59" t="s">
        <v>556</v>
      </c>
      <c r="F268" s="60" t="s">
        <v>219</v>
      </c>
      <c r="G268" s="60" t="s">
        <v>544</v>
      </c>
      <c r="H268" s="127">
        <v>267</v>
      </c>
      <c r="I268" s="60" t="s">
        <v>557</v>
      </c>
      <c r="J268" s="120">
        <v>0</v>
      </c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48">
        <f t="shared" si="90"/>
        <v>0</v>
      </c>
      <c r="W268" s="120">
        <v>0</v>
      </c>
      <c r="X268" s="120"/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48">
        <f t="shared" si="91"/>
        <v>0</v>
      </c>
      <c r="AJ268" s="120">
        <v>0</v>
      </c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48">
        <f t="shared" si="92"/>
        <v>0</v>
      </c>
      <c r="AW268" s="120">
        <v>0</v>
      </c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2"/>
      <c r="BI268" s="53">
        <f t="shared" si="93"/>
        <v>0</v>
      </c>
      <c r="BJ268" s="120">
        <v>0</v>
      </c>
      <c r="BK268" s="120"/>
      <c r="BL268" s="120"/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53">
        <f t="shared" si="94"/>
        <v>0</v>
      </c>
      <c r="BW268" s="109">
        <f t="shared" si="95"/>
        <v>0</v>
      </c>
      <c r="BX268" s="109">
        <f t="shared" si="79"/>
        <v>0</v>
      </c>
      <c r="BY268" s="109">
        <f t="shared" si="80"/>
        <v>0</v>
      </c>
      <c r="BZ268" s="109">
        <f t="shared" si="81"/>
        <v>0</v>
      </c>
      <c r="CA268" s="109">
        <f t="shared" si="82"/>
        <v>0</v>
      </c>
      <c r="CB268" s="109">
        <f t="shared" si="83"/>
        <v>0</v>
      </c>
      <c r="CC268" s="109">
        <f t="shared" si="84"/>
        <v>0</v>
      </c>
      <c r="CD268" s="109">
        <f t="shared" si="85"/>
        <v>0</v>
      </c>
      <c r="CE268" s="109">
        <f t="shared" si="86"/>
        <v>0</v>
      </c>
      <c r="CF268" s="109">
        <f t="shared" si="87"/>
        <v>0</v>
      </c>
      <c r="CG268" s="109">
        <f t="shared" si="88"/>
        <v>0</v>
      </c>
      <c r="CH268" s="109">
        <f t="shared" si="89"/>
        <v>0</v>
      </c>
      <c r="CI268" s="54"/>
      <c r="CJ268" s="54">
        <f t="shared" si="96"/>
        <v>0</v>
      </c>
      <c r="CK268" s="55">
        <f t="shared" si="97"/>
        <v>0</v>
      </c>
    </row>
    <row r="269" spans="1:89" x14ac:dyDescent="0.35">
      <c r="A269" s="60" t="s">
        <v>527</v>
      </c>
      <c r="B269" s="60" t="s">
        <v>219</v>
      </c>
      <c r="C269" s="131">
        <v>404</v>
      </c>
      <c r="D269" s="59" t="s">
        <v>556</v>
      </c>
      <c r="E269" s="59" t="s">
        <v>556</v>
      </c>
      <c r="F269" s="60" t="s">
        <v>219</v>
      </c>
      <c r="G269" s="60" t="s">
        <v>539</v>
      </c>
      <c r="H269" s="127">
        <v>268</v>
      </c>
      <c r="I269" s="60" t="s">
        <v>226</v>
      </c>
      <c r="J269" s="120">
        <v>5</v>
      </c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48">
        <f t="shared" si="90"/>
        <v>5</v>
      </c>
      <c r="W269" s="120">
        <v>0</v>
      </c>
      <c r="X269" s="120"/>
      <c r="Y269" s="120"/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48">
        <f t="shared" si="91"/>
        <v>0</v>
      </c>
      <c r="AJ269" s="120">
        <v>0</v>
      </c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20"/>
      <c r="AU269" s="120"/>
      <c r="AV269" s="48">
        <f t="shared" si="92"/>
        <v>0</v>
      </c>
      <c r="AW269" s="120">
        <v>0</v>
      </c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2"/>
      <c r="BI269" s="53">
        <f t="shared" si="93"/>
        <v>0</v>
      </c>
      <c r="BJ269" s="120">
        <v>0</v>
      </c>
      <c r="BK269" s="120"/>
      <c r="BL269" s="120"/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53">
        <f t="shared" si="94"/>
        <v>0</v>
      </c>
      <c r="BW269" s="109">
        <f t="shared" si="95"/>
        <v>5</v>
      </c>
      <c r="BX269" s="109">
        <f t="shared" si="79"/>
        <v>0</v>
      </c>
      <c r="BY269" s="109">
        <f t="shared" si="80"/>
        <v>0</v>
      </c>
      <c r="BZ269" s="109">
        <f t="shared" si="81"/>
        <v>0</v>
      </c>
      <c r="CA269" s="109">
        <f t="shared" si="82"/>
        <v>0</v>
      </c>
      <c r="CB269" s="109">
        <f t="shared" si="83"/>
        <v>0</v>
      </c>
      <c r="CC269" s="109">
        <f t="shared" si="84"/>
        <v>0</v>
      </c>
      <c r="CD269" s="109">
        <f t="shared" si="85"/>
        <v>0</v>
      </c>
      <c r="CE269" s="109">
        <f t="shared" si="86"/>
        <v>0</v>
      </c>
      <c r="CF269" s="109">
        <f t="shared" si="87"/>
        <v>0</v>
      </c>
      <c r="CG269" s="109">
        <f t="shared" si="88"/>
        <v>0</v>
      </c>
      <c r="CH269" s="109">
        <f t="shared" si="89"/>
        <v>0</v>
      </c>
      <c r="CI269" s="54"/>
      <c r="CJ269" s="54">
        <f t="shared" si="96"/>
        <v>5</v>
      </c>
      <c r="CK269" s="55">
        <f t="shared" si="97"/>
        <v>0</v>
      </c>
    </row>
    <row r="270" spans="1:89" x14ac:dyDescent="0.35">
      <c r="A270" s="60" t="s">
        <v>527</v>
      </c>
      <c r="B270" s="60" t="s">
        <v>219</v>
      </c>
      <c r="C270" s="131">
        <v>404</v>
      </c>
      <c r="D270" s="59" t="s">
        <v>556</v>
      </c>
      <c r="E270" s="59" t="s">
        <v>556</v>
      </c>
      <c r="F270" s="60" t="s">
        <v>219</v>
      </c>
      <c r="G270" s="60" t="s">
        <v>540</v>
      </c>
      <c r="H270" s="127">
        <v>269</v>
      </c>
      <c r="I270" s="60" t="s">
        <v>221</v>
      </c>
      <c r="J270" s="120">
        <v>0</v>
      </c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48">
        <f t="shared" si="90"/>
        <v>0</v>
      </c>
      <c r="W270" s="120">
        <v>0</v>
      </c>
      <c r="X270" s="120"/>
      <c r="Y270" s="120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48">
        <f t="shared" si="91"/>
        <v>0</v>
      </c>
      <c r="AJ270" s="120">
        <v>0</v>
      </c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48">
        <f t="shared" si="92"/>
        <v>0</v>
      </c>
      <c r="AW270" s="120">
        <v>0</v>
      </c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2"/>
      <c r="BI270" s="53">
        <f t="shared" si="93"/>
        <v>0</v>
      </c>
      <c r="BJ270" s="120">
        <v>0</v>
      </c>
      <c r="BK270" s="120"/>
      <c r="BL270" s="120"/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53">
        <f t="shared" si="94"/>
        <v>0</v>
      </c>
      <c r="BW270" s="109">
        <f t="shared" si="95"/>
        <v>0</v>
      </c>
      <c r="BX270" s="109">
        <f t="shared" si="79"/>
        <v>0</v>
      </c>
      <c r="BY270" s="109">
        <f t="shared" si="80"/>
        <v>0</v>
      </c>
      <c r="BZ270" s="109">
        <f t="shared" si="81"/>
        <v>0</v>
      </c>
      <c r="CA270" s="109">
        <f t="shared" si="82"/>
        <v>0</v>
      </c>
      <c r="CB270" s="109">
        <f t="shared" si="83"/>
        <v>0</v>
      </c>
      <c r="CC270" s="109">
        <f t="shared" si="84"/>
        <v>0</v>
      </c>
      <c r="CD270" s="109">
        <f t="shared" si="85"/>
        <v>0</v>
      </c>
      <c r="CE270" s="109">
        <f t="shared" si="86"/>
        <v>0</v>
      </c>
      <c r="CF270" s="109">
        <f t="shared" si="87"/>
        <v>0</v>
      </c>
      <c r="CG270" s="109">
        <f t="shared" si="88"/>
        <v>0</v>
      </c>
      <c r="CH270" s="109">
        <f t="shared" si="89"/>
        <v>0</v>
      </c>
      <c r="CI270" s="54"/>
      <c r="CJ270" s="54">
        <f t="shared" si="96"/>
        <v>0</v>
      </c>
      <c r="CK270" s="55">
        <f t="shared" si="97"/>
        <v>0</v>
      </c>
    </row>
    <row r="271" spans="1:89" x14ac:dyDescent="0.35">
      <c r="A271" s="60" t="s">
        <v>5</v>
      </c>
      <c r="B271" s="60" t="s">
        <v>106</v>
      </c>
      <c r="C271" s="131">
        <v>400</v>
      </c>
      <c r="D271" s="59" t="s">
        <v>522</v>
      </c>
      <c r="E271" s="59" t="s">
        <v>523</v>
      </c>
      <c r="F271" s="60" t="s">
        <v>457</v>
      </c>
      <c r="G271" s="60" t="s">
        <v>540</v>
      </c>
      <c r="H271" s="127">
        <v>270</v>
      </c>
      <c r="I271" s="60" t="s">
        <v>116</v>
      </c>
      <c r="J271" s="120">
        <v>0</v>
      </c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48">
        <f t="shared" si="90"/>
        <v>0</v>
      </c>
      <c r="W271" s="120">
        <v>0</v>
      </c>
      <c r="X271" s="120"/>
      <c r="Y271" s="120"/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48">
        <f t="shared" si="91"/>
        <v>0</v>
      </c>
      <c r="AJ271" s="120">
        <v>0</v>
      </c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48">
        <f t="shared" si="92"/>
        <v>0</v>
      </c>
      <c r="AW271" s="120">
        <v>0</v>
      </c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2"/>
      <c r="BI271" s="53">
        <f t="shared" si="93"/>
        <v>0</v>
      </c>
      <c r="BJ271" s="120">
        <v>0</v>
      </c>
      <c r="BK271" s="120"/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53">
        <f t="shared" si="94"/>
        <v>0</v>
      </c>
      <c r="BW271" s="109">
        <f t="shared" si="95"/>
        <v>0</v>
      </c>
      <c r="BX271" s="109">
        <f t="shared" si="79"/>
        <v>0</v>
      </c>
      <c r="BY271" s="109">
        <f t="shared" si="80"/>
        <v>0</v>
      </c>
      <c r="BZ271" s="109">
        <f t="shared" si="81"/>
        <v>0</v>
      </c>
      <c r="CA271" s="109">
        <f t="shared" si="82"/>
        <v>0</v>
      </c>
      <c r="CB271" s="109">
        <f t="shared" si="83"/>
        <v>0</v>
      </c>
      <c r="CC271" s="109">
        <f t="shared" si="84"/>
        <v>0</v>
      </c>
      <c r="CD271" s="109">
        <f t="shared" si="85"/>
        <v>0</v>
      </c>
      <c r="CE271" s="109">
        <f t="shared" si="86"/>
        <v>0</v>
      </c>
      <c r="CF271" s="109">
        <f t="shared" si="87"/>
        <v>0</v>
      </c>
      <c r="CG271" s="109">
        <f t="shared" si="88"/>
        <v>0</v>
      </c>
      <c r="CH271" s="109">
        <f t="shared" si="89"/>
        <v>0</v>
      </c>
      <c r="CI271" s="54"/>
      <c r="CJ271" s="54">
        <f t="shared" si="96"/>
        <v>0</v>
      </c>
      <c r="CK271" s="55">
        <f t="shared" si="97"/>
        <v>0</v>
      </c>
    </row>
    <row r="272" spans="1:89" x14ac:dyDescent="0.35">
      <c r="A272" s="60" t="s">
        <v>5</v>
      </c>
      <c r="B272" s="60" t="s">
        <v>240</v>
      </c>
      <c r="C272" s="131">
        <v>400</v>
      </c>
      <c r="D272" s="59" t="s">
        <v>522</v>
      </c>
      <c r="E272" s="59" t="s">
        <v>523</v>
      </c>
      <c r="F272" s="60" t="s">
        <v>240</v>
      </c>
      <c r="G272" s="60" t="s">
        <v>543</v>
      </c>
      <c r="H272" s="127">
        <v>271</v>
      </c>
      <c r="I272" s="60" t="s">
        <v>241</v>
      </c>
      <c r="J272" s="120">
        <v>0</v>
      </c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48">
        <f t="shared" si="90"/>
        <v>0</v>
      </c>
      <c r="W272" s="120">
        <v>0</v>
      </c>
      <c r="X272" s="120"/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48">
        <f t="shared" si="91"/>
        <v>0</v>
      </c>
      <c r="AJ272" s="120">
        <v>0</v>
      </c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48">
        <f t="shared" si="92"/>
        <v>0</v>
      </c>
      <c r="AW272" s="120">
        <v>0</v>
      </c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2"/>
      <c r="BI272" s="53">
        <f t="shared" si="93"/>
        <v>0</v>
      </c>
      <c r="BJ272" s="120">
        <v>0</v>
      </c>
      <c r="BK272" s="120"/>
      <c r="BL272" s="120"/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53">
        <f t="shared" si="94"/>
        <v>0</v>
      </c>
      <c r="BW272" s="109">
        <f t="shared" si="95"/>
        <v>0</v>
      </c>
      <c r="BX272" s="109">
        <f t="shared" si="79"/>
        <v>0</v>
      </c>
      <c r="BY272" s="109">
        <f t="shared" si="80"/>
        <v>0</v>
      </c>
      <c r="BZ272" s="109">
        <f t="shared" si="81"/>
        <v>0</v>
      </c>
      <c r="CA272" s="109">
        <f t="shared" si="82"/>
        <v>0</v>
      </c>
      <c r="CB272" s="109">
        <f t="shared" si="83"/>
        <v>0</v>
      </c>
      <c r="CC272" s="109">
        <f t="shared" si="84"/>
        <v>0</v>
      </c>
      <c r="CD272" s="109">
        <f t="shared" si="85"/>
        <v>0</v>
      </c>
      <c r="CE272" s="109">
        <f t="shared" si="86"/>
        <v>0</v>
      </c>
      <c r="CF272" s="109">
        <f t="shared" si="87"/>
        <v>0</v>
      </c>
      <c r="CG272" s="109">
        <f t="shared" si="88"/>
        <v>0</v>
      </c>
      <c r="CH272" s="109">
        <f t="shared" si="89"/>
        <v>0</v>
      </c>
      <c r="CI272" s="54"/>
      <c r="CJ272" s="54">
        <f t="shared" si="96"/>
        <v>0</v>
      </c>
      <c r="CK272" s="55">
        <f t="shared" si="97"/>
        <v>0</v>
      </c>
    </row>
    <row r="273" spans="1:89" x14ac:dyDescent="0.35">
      <c r="A273" s="60" t="s">
        <v>5</v>
      </c>
      <c r="B273" s="60" t="s">
        <v>240</v>
      </c>
      <c r="C273" s="131">
        <v>400</v>
      </c>
      <c r="D273" s="59" t="s">
        <v>522</v>
      </c>
      <c r="E273" s="59" t="s">
        <v>523</v>
      </c>
      <c r="F273" s="60" t="s">
        <v>240</v>
      </c>
      <c r="G273" s="60" t="s">
        <v>540</v>
      </c>
      <c r="H273" s="127">
        <v>272</v>
      </c>
      <c r="I273" s="60" t="s">
        <v>247</v>
      </c>
      <c r="J273" s="120">
        <v>0</v>
      </c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48">
        <f t="shared" si="90"/>
        <v>0</v>
      </c>
      <c r="W273" s="120">
        <v>0</v>
      </c>
      <c r="X273" s="120"/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48">
        <f t="shared" si="91"/>
        <v>0</v>
      </c>
      <c r="AJ273" s="120">
        <v>0</v>
      </c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48">
        <f t="shared" si="92"/>
        <v>0</v>
      </c>
      <c r="AW273" s="120">
        <v>0</v>
      </c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2"/>
      <c r="BI273" s="53">
        <f t="shared" si="93"/>
        <v>0</v>
      </c>
      <c r="BJ273" s="120">
        <v>0</v>
      </c>
      <c r="BK273" s="120"/>
      <c r="BL273" s="120"/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53">
        <f t="shared" si="94"/>
        <v>0</v>
      </c>
      <c r="BW273" s="109">
        <f t="shared" si="95"/>
        <v>0</v>
      </c>
      <c r="BX273" s="109">
        <f t="shared" si="79"/>
        <v>0</v>
      </c>
      <c r="BY273" s="109">
        <f t="shared" si="80"/>
        <v>0</v>
      </c>
      <c r="BZ273" s="109">
        <f t="shared" si="81"/>
        <v>0</v>
      </c>
      <c r="CA273" s="109">
        <f t="shared" si="82"/>
        <v>0</v>
      </c>
      <c r="CB273" s="109">
        <f t="shared" si="83"/>
        <v>0</v>
      </c>
      <c r="CC273" s="109">
        <f t="shared" si="84"/>
        <v>0</v>
      </c>
      <c r="CD273" s="109">
        <f t="shared" si="85"/>
        <v>0</v>
      </c>
      <c r="CE273" s="109">
        <f t="shared" si="86"/>
        <v>0</v>
      </c>
      <c r="CF273" s="109">
        <f t="shared" si="87"/>
        <v>0</v>
      </c>
      <c r="CG273" s="109">
        <f t="shared" si="88"/>
        <v>0</v>
      </c>
      <c r="CH273" s="109">
        <f t="shared" si="89"/>
        <v>0</v>
      </c>
      <c r="CI273" s="54"/>
      <c r="CJ273" s="54">
        <f t="shared" si="96"/>
        <v>0</v>
      </c>
      <c r="CK273" s="55">
        <f t="shared" si="97"/>
        <v>0</v>
      </c>
    </row>
    <row r="274" spans="1:89" x14ac:dyDescent="0.35">
      <c r="A274" s="60" t="s">
        <v>5</v>
      </c>
      <c r="B274" s="60" t="s">
        <v>6</v>
      </c>
      <c r="C274" s="131">
        <v>400</v>
      </c>
      <c r="D274" s="59" t="s">
        <v>522</v>
      </c>
      <c r="E274" s="59" t="s">
        <v>523</v>
      </c>
      <c r="F274" s="60" t="s">
        <v>457</v>
      </c>
      <c r="G274" s="60" t="s">
        <v>540</v>
      </c>
      <c r="H274" s="127">
        <v>273</v>
      </c>
      <c r="I274" s="60" t="s">
        <v>8</v>
      </c>
      <c r="J274" s="120">
        <v>1</v>
      </c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48">
        <f t="shared" si="90"/>
        <v>1</v>
      </c>
      <c r="W274" s="120">
        <v>0</v>
      </c>
      <c r="X274" s="120"/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48">
        <f t="shared" si="91"/>
        <v>0</v>
      </c>
      <c r="AJ274" s="120">
        <v>0</v>
      </c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48">
        <f t="shared" si="92"/>
        <v>0</v>
      </c>
      <c r="AW274" s="120">
        <v>0</v>
      </c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2"/>
      <c r="BI274" s="53">
        <f t="shared" si="93"/>
        <v>0</v>
      </c>
      <c r="BJ274" s="120">
        <v>0</v>
      </c>
      <c r="BK274" s="120"/>
      <c r="BL274" s="120"/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53">
        <f t="shared" si="94"/>
        <v>0</v>
      </c>
      <c r="BW274" s="109">
        <f t="shared" si="95"/>
        <v>1</v>
      </c>
      <c r="BX274" s="109">
        <f t="shared" si="79"/>
        <v>0</v>
      </c>
      <c r="BY274" s="109">
        <f t="shared" si="80"/>
        <v>0</v>
      </c>
      <c r="BZ274" s="109">
        <f t="shared" si="81"/>
        <v>0</v>
      </c>
      <c r="CA274" s="109">
        <f t="shared" si="82"/>
        <v>0</v>
      </c>
      <c r="CB274" s="109">
        <f t="shared" si="83"/>
        <v>0</v>
      </c>
      <c r="CC274" s="109">
        <f t="shared" si="84"/>
        <v>0</v>
      </c>
      <c r="CD274" s="109">
        <f t="shared" si="85"/>
        <v>0</v>
      </c>
      <c r="CE274" s="109">
        <f t="shared" si="86"/>
        <v>0</v>
      </c>
      <c r="CF274" s="109">
        <f t="shared" si="87"/>
        <v>0</v>
      </c>
      <c r="CG274" s="109">
        <f t="shared" si="88"/>
        <v>0</v>
      </c>
      <c r="CH274" s="109">
        <f t="shared" si="89"/>
        <v>0</v>
      </c>
      <c r="CI274" s="54"/>
      <c r="CJ274" s="54">
        <f t="shared" si="96"/>
        <v>1</v>
      </c>
      <c r="CK274" s="55">
        <f t="shared" si="97"/>
        <v>0</v>
      </c>
    </row>
    <row r="275" spans="1:89" x14ac:dyDescent="0.35">
      <c r="A275" s="60" t="s">
        <v>5</v>
      </c>
      <c r="B275" s="60" t="s">
        <v>49</v>
      </c>
      <c r="C275" s="131">
        <v>400</v>
      </c>
      <c r="D275" s="59" t="s">
        <v>522</v>
      </c>
      <c r="E275" s="59" t="s">
        <v>523</v>
      </c>
      <c r="F275" s="60" t="s">
        <v>49</v>
      </c>
      <c r="G275" s="60" t="s">
        <v>539</v>
      </c>
      <c r="H275" s="127">
        <v>275</v>
      </c>
      <c r="I275" s="60" t="s">
        <v>558</v>
      </c>
      <c r="J275" s="120">
        <v>12</v>
      </c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48">
        <f t="shared" si="90"/>
        <v>12</v>
      </c>
      <c r="W275" s="120">
        <v>0</v>
      </c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48">
        <f t="shared" si="91"/>
        <v>0</v>
      </c>
      <c r="AJ275" s="120">
        <v>0</v>
      </c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48">
        <f t="shared" si="92"/>
        <v>0</v>
      </c>
      <c r="AW275" s="120">
        <v>0</v>
      </c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2"/>
      <c r="BI275" s="53">
        <f t="shared" si="93"/>
        <v>0</v>
      </c>
      <c r="BJ275" s="120">
        <v>0</v>
      </c>
      <c r="BK275" s="120"/>
      <c r="BL275" s="120"/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53">
        <f t="shared" si="94"/>
        <v>0</v>
      </c>
      <c r="BW275" s="109">
        <f t="shared" si="95"/>
        <v>12</v>
      </c>
      <c r="BX275" s="109">
        <f t="shared" si="79"/>
        <v>0</v>
      </c>
      <c r="BY275" s="109">
        <f t="shared" si="80"/>
        <v>0</v>
      </c>
      <c r="BZ275" s="109">
        <f t="shared" si="81"/>
        <v>0</v>
      </c>
      <c r="CA275" s="109">
        <f t="shared" si="82"/>
        <v>0</v>
      </c>
      <c r="CB275" s="109">
        <f t="shared" si="83"/>
        <v>0</v>
      </c>
      <c r="CC275" s="109">
        <f t="shared" si="84"/>
        <v>0</v>
      </c>
      <c r="CD275" s="109">
        <f t="shared" si="85"/>
        <v>0</v>
      </c>
      <c r="CE275" s="109">
        <f t="shared" si="86"/>
        <v>0</v>
      </c>
      <c r="CF275" s="109">
        <f t="shared" si="87"/>
        <v>0</v>
      </c>
      <c r="CG275" s="109">
        <f t="shared" si="88"/>
        <v>0</v>
      </c>
      <c r="CH275" s="109">
        <f t="shared" si="89"/>
        <v>0</v>
      </c>
      <c r="CI275" s="54"/>
      <c r="CJ275" s="54">
        <f t="shared" si="96"/>
        <v>12</v>
      </c>
      <c r="CK275" s="55">
        <f t="shared" si="97"/>
        <v>0</v>
      </c>
    </row>
    <row r="276" spans="1:89" x14ac:dyDescent="0.35">
      <c r="A276" s="60" t="s">
        <v>5</v>
      </c>
      <c r="B276" s="60" t="s">
        <v>106</v>
      </c>
      <c r="C276" s="131">
        <v>400</v>
      </c>
      <c r="D276" s="59" t="s">
        <v>522</v>
      </c>
      <c r="E276" s="59" t="s">
        <v>523</v>
      </c>
      <c r="F276" s="60" t="s">
        <v>49</v>
      </c>
      <c r="G276" s="60" t="s">
        <v>540</v>
      </c>
      <c r="H276" s="127">
        <v>276</v>
      </c>
      <c r="I276" s="60" t="s">
        <v>118</v>
      </c>
      <c r="J276" s="120">
        <v>0</v>
      </c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48">
        <f t="shared" si="90"/>
        <v>0</v>
      </c>
      <c r="W276" s="120">
        <v>0</v>
      </c>
      <c r="X276" s="120"/>
      <c r="Y276" s="120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48">
        <f t="shared" si="91"/>
        <v>0</v>
      </c>
      <c r="AJ276" s="120">
        <v>0</v>
      </c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48">
        <f t="shared" si="92"/>
        <v>0</v>
      </c>
      <c r="AW276" s="120">
        <v>0</v>
      </c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2"/>
      <c r="BI276" s="53">
        <f t="shared" si="93"/>
        <v>0</v>
      </c>
      <c r="BJ276" s="120">
        <v>0</v>
      </c>
      <c r="BK276" s="120"/>
      <c r="BL276" s="120"/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53">
        <f t="shared" si="94"/>
        <v>0</v>
      </c>
      <c r="BW276" s="109">
        <f t="shared" si="95"/>
        <v>0</v>
      </c>
      <c r="BX276" s="109">
        <f t="shared" si="79"/>
        <v>0</v>
      </c>
      <c r="BY276" s="109">
        <f t="shared" si="80"/>
        <v>0</v>
      </c>
      <c r="BZ276" s="109">
        <f t="shared" si="81"/>
        <v>0</v>
      </c>
      <c r="CA276" s="109">
        <f t="shared" si="82"/>
        <v>0</v>
      </c>
      <c r="CB276" s="109">
        <f t="shared" si="83"/>
        <v>0</v>
      </c>
      <c r="CC276" s="109">
        <f t="shared" si="84"/>
        <v>0</v>
      </c>
      <c r="CD276" s="109">
        <f t="shared" si="85"/>
        <v>0</v>
      </c>
      <c r="CE276" s="109">
        <f t="shared" si="86"/>
        <v>0</v>
      </c>
      <c r="CF276" s="109">
        <f t="shared" si="87"/>
        <v>0</v>
      </c>
      <c r="CG276" s="109">
        <f t="shared" si="88"/>
        <v>0</v>
      </c>
      <c r="CH276" s="109">
        <f t="shared" si="89"/>
        <v>0</v>
      </c>
      <c r="CI276" s="54"/>
      <c r="CJ276" s="54">
        <f t="shared" si="96"/>
        <v>0</v>
      </c>
      <c r="CK276" s="55">
        <f t="shared" si="97"/>
        <v>0</v>
      </c>
    </row>
    <row r="277" spans="1:89" x14ac:dyDescent="0.35">
      <c r="A277" s="60" t="s">
        <v>5</v>
      </c>
      <c r="B277" s="60" t="s">
        <v>85</v>
      </c>
      <c r="C277" s="131">
        <v>400</v>
      </c>
      <c r="D277" s="59" t="s">
        <v>522</v>
      </c>
      <c r="E277" s="59" t="s">
        <v>508</v>
      </c>
      <c r="F277" s="60" t="s">
        <v>84</v>
      </c>
      <c r="G277" s="60" t="s">
        <v>540</v>
      </c>
      <c r="H277" s="127">
        <v>277</v>
      </c>
      <c r="I277" s="60" t="s">
        <v>88</v>
      </c>
      <c r="J277" s="120">
        <v>0</v>
      </c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48">
        <f t="shared" si="90"/>
        <v>0</v>
      </c>
      <c r="W277" s="120">
        <v>0</v>
      </c>
      <c r="X277" s="120"/>
      <c r="Y277" s="120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48">
        <f t="shared" si="91"/>
        <v>0</v>
      </c>
      <c r="AJ277" s="120">
        <v>0</v>
      </c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48">
        <f t="shared" si="92"/>
        <v>0</v>
      </c>
      <c r="AW277" s="120">
        <v>0</v>
      </c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2"/>
      <c r="BI277" s="53">
        <f t="shared" si="93"/>
        <v>0</v>
      </c>
      <c r="BJ277" s="120">
        <v>0</v>
      </c>
      <c r="BK277" s="120"/>
      <c r="BL277" s="120"/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53">
        <f t="shared" si="94"/>
        <v>0</v>
      </c>
      <c r="BW277" s="109">
        <f t="shared" si="95"/>
        <v>0</v>
      </c>
      <c r="BX277" s="109">
        <f t="shared" si="79"/>
        <v>0</v>
      </c>
      <c r="BY277" s="109">
        <f t="shared" si="80"/>
        <v>0</v>
      </c>
      <c r="BZ277" s="109">
        <f t="shared" si="81"/>
        <v>0</v>
      </c>
      <c r="CA277" s="109">
        <f t="shared" si="82"/>
        <v>0</v>
      </c>
      <c r="CB277" s="109">
        <f t="shared" si="83"/>
        <v>0</v>
      </c>
      <c r="CC277" s="109">
        <f t="shared" si="84"/>
        <v>0</v>
      </c>
      <c r="CD277" s="109">
        <f t="shared" si="85"/>
        <v>0</v>
      </c>
      <c r="CE277" s="109">
        <f t="shared" si="86"/>
        <v>0</v>
      </c>
      <c r="CF277" s="109">
        <f t="shared" si="87"/>
        <v>0</v>
      </c>
      <c r="CG277" s="109">
        <f t="shared" si="88"/>
        <v>0</v>
      </c>
      <c r="CH277" s="109">
        <f t="shared" si="89"/>
        <v>0</v>
      </c>
      <c r="CI277" s="54"/>
      <c r="CJ277" s="54">
        <f t="shared" si="96"/>
        <v>0</v>
      </c>
      <c r="CK277" s="55">
        <f t="shared" si="97"/>
        <v>0</v>
      </c>
    </row>
    <row r="278" spans="1:89" x14ac:dyDescent="0.35">
      <c r="A278" s="60" t="s">
        <v>11</v>
      </c>
      <c r="B278" s="60" t="s">
        <v>377</v>
      </c>
      <c r="C278" s="131">
        <v>400</v>
      </c>
      <c r="D278" s="59" t="s">
        <v>522</v>
      </c>
      <c r="E278" s="59" t="s">
        <v>508</v>
      </c>
      <c r="F278" s="60" t="s">
        <v>378</v>
      </c>
      <c r="G278" s="60" t="s">
        <v>540</v>
      </c>
      <c r="H278" s="127">
        <v>278</v>
      </c>
      <c r="I278" s="60" t="s">
        <v>376</v>
      </c>
      <c r="J278" s="120">
        <v>0</v>
      </c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48">
        <f t="shared" si="90"/>
        <v>0</v>
      </c>
      <c r="W278" s="120">
        <v>0</v>
      </c>
      <c r="X278" s="120"/>
      <c r="Y278" s="120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48">
        <f t="shared" si="91"/>
        <v>0</v>
      </c>
      <c r="AJ278" s="120">
        <v>0</v>
      </c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48">
        <f t="shared" si="92"/>
        <v>0</v>
      </c>
      <c r="AW278" s="120">
        <v>0</v>
      </c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2"/>
      <c r="BI278" s="53">
        <f t="shared" si="93"/>
        <v>0</v>
      </c>
      <c r="BJ278" s="120">
        <v>0</v>
      </c>
      <c r="BK278" s="120"/>
      <c r="BL278" s="120"/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53">
        <f t="shared" si="94"/>
        <v>0</v>
      </c>
      <c r="BW278" s="109">
        <f t="shared" si="95"/>
        <v>0</v>
      </c>
      <c r="BX278" s="109">
        <f t="shared" si="79"/>
        <v>0</v>
      </c>
      <c r="BY278" s="109">
        <f t="shared" si="80"/>
        <v>0</v>
      </c>
      <c r="BZ278" s="109">
        <f t="shared" si="81"/>
        <v>0</v>
      </c>
      <c r="CA278" s="109">
        <f t="shared" si="82"/>
        <v>0</v>
      </c>
      <c r="CB278" s="109">
        <f t="shared" si="83"/>
        <v>0</v>
      </c>
      <c r="CC278" s="109">
        <f t="shared" si="84"/>
        <v>0</v>
      </c>
      <c r="CD278" s="109">
        <f t="shared" si="85"/>
        <v>0</v>
      </c>
      <c r="CE278" s="109">
        <f t="shared" si="86"/>
        <v>0</v>
      </c>
      <c r="CF278" s="109">
        <f t="shared" si="87"/>
        <v>0</v>
      </c>
      <c r="CG278" s="109">
        <f t="shared" si="88"/>
        <v>0</v>
      </c>
      <c r="CH278" s="109">
        <f t="shared" si="89"/>
        <v>0</v>
      </c>
      <c r="CI278" s="54"/>
      <c r="CJ278" s="54">
        <f t="shared" si="96"/>
        <v>0</v>
      </c>
      <c r="CK278" s="55">
        <f t="shared" si="97"/>
        <v>0</v>
      </c>
    </row>
    <row r="279" spans="1:89" x14ac:dyDescent="0.35">
      <c r="A279" s="60" t="s">
        <v>5</v>
      </c>
      <c r="B279" s="60" t="s">
        <v>164</v>
      </c>
      <c r="C279" s="131">
        <v>400</v>
      </c>
      <c r="D279" s="59" t="s">
        <v>522</v>
      </c>
      <c r="E279" s="59" t="s">
        <v>508</v>
      </c>
      <c r="F279" s="60" t="s">
        <v>164</v>
      </c>
      <c r="G279" s="60" t="s">
        <v>540</v>
      </c>
      <c r="H279" s="127">
        <v>279</v>
      </c>
      <c r="I279" s="60" t="s">
        <v>167</v>
      </c>
      <c r="J279" s="120">
        <v>0</v>
      </c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48">
        <f t="shared" si="90"/>
        <v>0</v>
      </c>
      <c r="W279" s="120">
        <v>0</v>
      </c>
      <c r="X279" s="120"/>
      <c r="Y279" s="120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48">
        <f t="shared" si="91"/>
        <v>0</v>
      </c>
      <c r="AJ279" s="120">
        <v>0</v>
      </c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48">
        <f t="shared" si="92"/>
        <v>0</v>
      </c>
      <c r="AW279" s="120">
        <v>0</v>
      </c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2"/>
      <c r="BI279" s="53">
        <f t="shared" si="93"/>
        <v>0</v>
      </c>
      <c r="BJ279" s="120">
        <v>0</v>
      </c>
      <c r="BK279" s="120"/>
      <c r="BL279" s="120"/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53">
        <f t="shared" si="94"/>
        <v>0</v>
      </c>
      <c r="BW279" s="109">
        <f t="shared" si="95"/>
        <v>0</v>
      </c>
      <c r="BX279" s="109">
        <f t="shared" si="79"/>
        <v>0</v>
      </c>
      <c r="BY279" s="109">
        <f t="shared" si="80"/>
        <v>0</v>
      </c>
      <c r="BZ279" s="109">
        <f t="shared" si="81"/>
        <v>0</v>
      </c>
      <c r="CA279" s="109">
        <f t="shared" si="82"/>
        <v>0</v>
      </c>
      <c r="CB279" s="109">
        <f t="shared" si="83"/>
        <v>0</v>
      </c>
      <c r="CC279" s="109">
        <f t="shared" si="84"/>
        <v>0</v>
      </c>
      <c r="CD279" s="109">
        <f t="shared" si="85"/>
        <v>0</v>
      </c>
      <c r="CE279" s="109">
        <f t="shared" si="86"/>
        <v>0</v>
      </c>
      <c r="CF279" s="109">
        <f t="shared" si="87"/>
        <v>0</v>
      </c>
      <c r="CG279" s="109">
        <f t="shared" si="88"/>
        <v>0</v>
      </c>
      <c r="CH279" s="109">
        <f t="shared" si="89"/>
        <v>0</v>
      </c>
      <c r="CI279" s="54"/>
      <c r="CJ279" s="54">
        <f t="shared" si="96"/>
        <v>0</v>
      </c>
      <c r="CK279" s="55">
        <f t="shared" si="97"/>
        <v>0</v>
      </c>
    </row>
    <row r="280" spans="1:89" x14ac:dyDescent="0.35">
      <c r="A280" s="60" t="s">
        <v>5</v>
      </c>
      <c r="B280" s="60" t="s">
        <v>164</v>
      </c>
      <c r="C280" s="131">
        <v>400</v>
      </c>
      <c r="D280" s="59" t="s">
        <v>522</v>
      </c>
      <c r="E280" s="59" t="s">
        <v>508</v>
      </c>
      <c r="F280" s="60" t="s">
        <v>164</v>
      </c>
      <c r="G280" s="60" t="s">
        <v>540</v>
      </c>
      <c r="H280" s="127">
        <v>280</v>
      </c>
      <c r="I280" s="60" t="s">
        <v>170</v>
      </c>
      <c r="J280" s="120">
        <v>2</v>
      </c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48">
        <f t="shared" si="90"/>
        <v>2</v>
      </c>
      <c r="W280" s="120">
        <v>0</v>
      </c>
      <c r="X280" s="120"/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48">
        <f t="shared" si="91"/>
        <v>0</v>
      </c>
      <c r="AJ280" s="120">
        <v>0</v>
      </c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48">
        <f t="shared" si="92"/>
        <v>0</v>
      </c>
      <c r="AW280" s="120">
        <v>0</v>
      </c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2"/>
      <c r="BI280" s="53">
        <f t="shared" si="93"/>
        <v>0</v>
      </c>
      <c r="BJ280" s="120">
        <v>0</v>
      </c>
      <c r="BK280" s="120"/>
      <c r="BL280" s="120"/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53">
        <f t="shared" si="94"/>
        <v>0</v>
      </c>
      <c r="BW280" s="109">
        <f t="shared" si="95"/>
        <v>2</v>
      </c>
      <c r="BX280" s="109">
        <f t="shared" si="79"/>
        <v>0</v>
      </c>
      <c r="BY280" s="109">
        <f t="shared" si="80"/>
        <v>0</v>
      </c>
      <c r="BZ280" s="109">
        <f t="shared" si="81"/>
        <v>0</v>
      </c>
      <c r="CA280" s="109">
        <f t="shared" si="82"/>
        <v>0</v>
      </c>
      <c r="CB280" s="109">
        <f t="shared" si="83"/>
        <v>0</v>
      </c>
      <c r="CC280" s="109">
        <f t="shared" si="84"/>
        <v>0</v>
      </c>
      <c r="CD280" s="109">
        <f t="shared" si="85"/>
        <v>0</v>
      </c>
      <c r="CE280" s="109">
        <f t="shared" si="86"/>
        <v>0</v>
      </c>
      <c r="CF280" s="109">
        <f t="shared" si="87"/>
        <v>0</v>
      </c>
      <c r="CG280" s="109">
        <f t="shared" si="88"/>
        <v>0</v>
      </c>
      <c r="CH280" s="109">
        <f t="shared" si="89"/>
        <v>0</v>
      </c>
      <c r="CI280" s="54"/>
      <c r="CJ280" s="54">
        <f t="shared" si="96"/>
        <v>2</v>
      </c>
      <c r="CK280" s="55">
        <f t="shared" si="97"/>
        <v>0</v>
      </c>
    </row>
    <row r="281" spans="1:89" x14ac:dyDescent="0.35">
      <c r="A281" s="60" t="s">
        <v>5</v>
      </c>
      <c r="B281" s="60" t="s">
        <v>164</v>
      </c>
      <c r="C281" s="131">
        <v>400</v>
      </c>
      <c r="D281" s="59" t="s">
        <v>522</v>
      </c>
      <c r="E281" s="59" t="s">
        <v>508</v>
      </c>
      <c r="F281" s="60" t="s">
        <v>164</v>
      </c>
      <c r="G281" s="60" t="s">
        <v>540</v>
      </c>
      <c r="H281" s="127">
        <v>281</v>
      </c>
      <c r="I281" s="60" t="s">
        <v>169</v>
      </c>
      <c r="J281" s="120">
        <v>0</v>
      </c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48">
        <f t="shared" si="90"/>
        <v>0</v>
      </c>
      <c r="W281" s="120">
        <v>0</v>
      </c>
      <c r="X281" s="120"/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48">
        <f t="shared" si="91"/>
        <v>0</v>
      </c>
      <c r="AJ281" s="120">
        <v>0</v>
      </c>
      <c r="AK281" s="120"/>
      <c r="AL281" s="120"/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48">
        <f t="shared" si="92"/>
        <v>0</v>
      </c>
      <c r="AW281" s="120">
        <v>0</v>
      </c>
      <c r="AX281" s="120"/>
      <c r="AY281" s="120"/>
      <c r="AZ281" s="120"/>
      <c r="BA281" s="120"/>
      <c r="BB281" s="120"/>
      <c r="BC281" s="120"/>
      <c r="BD281" s="120"/>
      <c r="BE281" s="120"/>
      <c r="BF281" s="120"/>
      <c r="BG281" s="120"/>
      <c r="BH281" s="122"/>
      <c r="BI281" s="53">
        <f t="shared" si="93"/>
        <v>0</v>
      </c>
      <c r="BJ281" s="120">
        <v>0</v>
      </c>
      <c r="BK281" s="120"/>
      <c r="BL281" s="120"/>
      <c r="BM281" s="120"/>
      <c r="BN281" s="120"/>
      <c r="BO281" s="120"/>
      <c r="BP281" s="120"/>
      <c r="BQ281" s="120"/>
      <c r="BR281" s="120"/>
      <c r="BS281" s="120"/>
      <c r="BT281" s="120"/>
      <c r="BU281" s="120"/>
      <c r="BV281" s="53">
        <f t="shared" si="94"/>
        <v>0</v>
      </c>
      <c r="BW281" s="109">
        <f t="shared" si="95"/>
        <v>0</v>
      </c>
      <c r="BX281" s="109">
        <f t="shared" si="79"/>
        <v>0</v>
      </c>
      <c r="BY281" s="109">
        <f t="shared" si="80"/>
        <v>0</v>
      </c>
      <c r="BZ281" s="109">
        <f t="shared" si="81"/>
        <v>0</v>
      </c>
      <c r="CA281" s="109">
        <f t="shared" si="82"/>
        <v>0</v>
      </c>
      <c r="CB281" s="109">
        <f t="shared" si="83"/>
        <v>0</v>
      </c>
      <c r="CC281" s="109">
        <f t="shared" si="84"/>
        <v>0</v>
      </c>
      <c r="CD281" s="109">
        <f t="shared" si="85"/>
        <v>0</v>
      </c>
      <c r="CE281" s="109">
        <f t="shared" si="86"/>
        <v>0</v>
      </c>
      <c r="CF281" s="109">
        <f t="shared" si="87"/>
        <v>0</v>
      </c>
      <c r="CG281" s="109">
        <f t="shared" si="88"/>
        <v>0</v>
      </c>
      <c r="CH281" s="109">
        <f t="shared" si="89"/>
        <v>0</v>
      </c>
      <c r="CI281" s="54"/>
      <c r="CJ281" s="54">
        <f t="shared" si="96"/>
        <v>0</v>
      </c>
      <c r="CK281" s="55">
        <f t="shared" si="97"/>
        <v>0</v>
      </c>
    </row>
    <row r="282" spans="1:89" x14ac:dyDescent="0.35">
      <c r="A282" s="60" t="s">
        <v>5</v>
      </c>
      <c r="B282" s="60" t="s">
        <v>164</v>
      </c>
      <c r="C282" s="131">
        <v>400</v>
      </c>
      <c r="D282" s="59" t="s">
        <v>522</v>
      </c>
      <c r="E282" s="59" t="s">
        <v>508</v>
      </c>
      <c r="F282" s="60" t="s">
        <v>164</v>
      </c>
      <c r="G282" s="60" t="s">
        <v>540</v>
      </c>
      <c r="H282" s="127">
        <v>282</v>
      </c>
      <c r="I282" s="60" t="s">
        <v>165</v>
      </c>
      <c r="J282" s="120">
        <v>0</v>
      </c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48">
        <f t="shared" si="90"/>
        <v>0</v>
      </c>
      <c r="W282" s="120">
        <v>0</v>
      </c>
      <c r="X282" s="120"/>
      <c r="Y282" s="120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48">
        <f t="shared" si="91"/>
        <v>0</v>
      </c>
      <c r="AJ282" s="120">
        <v>0</v>
      </c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20"/>
      <c r="AU282" s="120"/>
      <c r="AV282" s="48">
        <f t="shared" si="92"/>
        <v>0</v>
      </c>
      <c r="AW282" s="120">
        <v>0</v>
      </c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2"/>
      <c r="BI282" s="53">
        <f t="shared" si="93"/>
        <v>0</v>
      </c>
      <c r="BJ282" s="120">
        <v>0</v>
      </c>
      <c r="BK282" s="120"/>
      <c r="BL282" s="120"/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53">
        <f t="shared" si="94"/>
        <v>0</v>
      </c>
      <c r="BW282" s="109">
        <f t="shared" si="95"/>
        <v>0</v>
      </c>
      <c r="BX282" s="109">
        <f t="shared" si="79"/>
        <v>0</v>
      </c>
      <c r="BY282" s="109">
        <f t="shared" si="80"/>
        <v>0</v>
      </c>
      <c r="BZ282" s="109">
        <f t="shared" si="81"/>
        <v>0</v>
      </c>
      <c r="CA282" s="109">
        <f t="shared" si="82"/>
        <v>0</v>
      </c>
      <c r="CB282" s="109">
        <f t="shared" si="83"/>
        <v>0</v>
      </c>
      <c r="CC282" s="109">
        <f t="shared" si="84"/>
        <v>0</v>
      </c>
      <c r="CD282" s="109">
        <f t="shared" si="85"/>
        <v>0</v>
      </c>
      <c r="CE282" s="109">
        <f t="shared" si="86"/>
        <v>0</v>
      </c>
      <c r="CF282" s="109">
        <f t="shared" si="87"/>
        <v>0</v>
      </c>
      <c r="CG282" s="109">
        <f t="shared" si="88"/>
        <v>0</v>
      </c>
      <c r="CH282" s="109">
        <f t="shared" si="89"/>
        <v>0</v>
      </c>
      <c r="CI282" s="54"/>
      <c r="CJ282" s="54">
        <f t="shared" si="96"/>
        <v>0</v>
      </c>
      <c r="CK282" s="55">
        <f t="shared" si="97"/>
        <v>0</v>
      </c>
    </row>
    <row r="283" spans="1:89" x14ac:dyDescent="0.35">
      <c r="A283" s="60" t="s">
        <v>5</v>
      </c>
      <c r="B283" s="60" t="s">
        <v>183</v>
      </c>
      <c r="C283" s="131">
        <v>400</v>
      </c>
      <c r="D283" s="59" t="s">
        <v>522</v>
      </c>
      <c r="E283" s="59" t="s">
        <v>508</v>
      </c>
      <c r="F283" s="60" t="s">
        <v>182</v>
      </c>
      <c r="G283" s="60" t="s">
        <v>540</v>
      </c>
      <c r="H283" s="127">
        <v>283</v>
      </c>
      <c r="I283" s="60" t="s">
        <v>188</v>
      </c>
      <c r="J283" s="120">
        <v>0</v>
      </c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48">
        <f t="shared" si="90"/>
        <v>0</v>
      </c>
      <c r="W283" s="120">
        <v>0</v>
      </c>
      <c r="X283" s="120"/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48">
        <f t="shared" si="91"/>
        <v>0</v>
      </c>
      <c r="AJ283" s="120">
        <v>0</v>
      </c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48">
        <f t="shared" si="92"/>
        <v>0</v>
      </c>
      <c r="AW283" s="120">
        <v>0</v>
      </c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2"/>
      <c r="BI283" s="53">
        <f t="shared" si="93"/>
        <v>0</v>
      </c>
      <c r="BJ283" s="120">
        <v>0</v>
      </c>
      <c r="BK283" s="120"/>
      <c r="BL283" s="120"/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53">
        <f t="shared" si="94"/>
        <v>0</v>
      </c>
      <c r="BW283" s="109">
        <f t="shared" si="95"/>
        <v>0</v>
      </c>
      <c r="BX283" s="109">
        <f t="shared" si="79"/>
        <v>0</v>
      </c>
      <c r="BY283" s="109">
        <f t="shared" si="80"/>
        <v>0</v>
      </c>
      <c r="BZ283" s="109">
        <f t="shared" si="81"/>
        <v>0</v>
      </c>
      <c r="CA283" s="109">
        <f t="shared" si="82"/>
        <v>0</v>
      </c>
      <c r="CB283" s="109">
        <f t="shared" si="83"/>
        <v>0</v>
      </c>
      <c r="CC283" s="109">
        <f t="shared" si="84"/>
        <v>0</v>
      </c>
      <c r="CD283" s="109">
        <f t="shared" si="85"/>
        <v>0</v>
      </c>
      <c r="CE283" s="109">
        <f t="shared" si="86"/>
        <v>0</v>
      </c>
      <c r="CF283" s="109">
        <f t="shared" si="87"/>
        <v>0</v>
      </c>
      <c r="CG283" s="109">
        <f t="shared" si="88"/>
        <v>0</v>
      </c>
      <c r="CH283" s="109">
        <f t="shared" si="89"/>
        <v>0</v>
      </c>
      <c r="CI283" s="54"/>
      <c r="CJ283" s="54">
        <f t="shared" si="96"/>
        <v>0</v>
      </c>
      <c r="CK283" s="55">
        <f t="shared" si="97"/>
        <v>0</v>
      </c>
    </row>
    <row r="284" spans="1:89" x14ac:dyDescent="0.35">
      <c r="A284" s="60" t="s">
        <v>5</v>
      </c>
      <c r="B284" s="60" t="s">
        <v>183</v>
      </c>
      <c r="C284" s="131">
        <v>400</v>
      </c>
      <c r="D284" s="59" t="s">
        <v>522</v>
      </c>
      <c r="E284" s="59" t="s">
        <v>508</v>
      </c>
      <c r="F284" s="60" t="s">
        <v>182</v>
      </c>
      <c r="G284" s="60" t="s">
        <v>540</v>
      </c>
      <c r="H284" s="127">
        <v>284</v>
      </c>
      <c r="I284" s="60" t="s">
        <v>185</v>
      </c>
      <c r="J284" s="120">
        <v>0</v>
      </c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48">
        <f t="shared" si="90"/>
        <v>0</v>
      </c>
      <c r="W284" s="120">
        <v>0</v>
      </c>
      <c r="X284" s="120"/>
      <c r="Y284" s="120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48">
        <f t="shared" si="91"/>
        <v>0</v>
      </c>
      <c r="AJ284" s="120">
        <v>0</v>
      </c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48">
        <f t="shared" si="92"/>
        <v>0</v>
      </c>
      <c r="AW284" s="120">
        <v>0</v>
      </c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2"/>
      <c r="BI284" s="53">
        <f t="shared" si="93"/>
        <v>0</v>
      </c>
      <c r="BJ284" s="120">
        <v>0</v>
      </c>
      <c r="BK284" s="120"/>
      <c r="BL284" s="120"/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53">
        <f t="shared" si="94"/>
        <v>0</v>
      </c>
      <c r="BW284" s="109">
        <f t="shared" si="95"/>
        <v>0</v>
      </c>
      <c r="BX284" s="109">
        <f t="shared" si="79"/>
        <v>0</v>
      </c>
      <c r="BY284" s="109">
        <f t="shared" si="80"/>
        <v>0</v>
      </c>
      <c r="BZ284" s="109">
        <f t="shared" si="81"/>
        <v>0</v>
      </c>
      <c r="CA284" s="109">
        <f t="shared" si="82"/>
        <v>0</v>
      </c>
      <c r="CB284" s="109">
        <f t="shared" si="83"/>
        <v>0</v>
      </c>
      <c r="CC284" s="109">
        <f t="shared" si="84"/>
        <v>0</v>
      </c>
      <c r="CD284" s="109">
        <f t="shared" si="85"/>
        <v>0</v>
      </c>
      <c r="CE284" s="109">
        <f t="shared" si="86"/>
        <v>0</v>
      </c>
      <c r="CF284" s="109">
        <f t="shared" si="87"/>
        <v>0</v>
      </c>
      <c r="CG284" s="109">
        <f t="shared" si="88"/>
        <v>0</v>
      </c>
      <c r="CH284" s="109">
        <f t="shared" si="89"/>
        <v>0</v>
      </c>
      <c r="CI284" s="54"/>
      <c r="CJ284" s="54">
        <f t="shared" si="96"/>
        <v>0</v>
      </c>
      <c r="CK284" s="55">
        <f t="shared" si="97"/>
        <v>0</v>
      </c>
    </row>
    <row r="285" spans="1:89" x14ac:dyDescent="0.35">
      <c r="A285" s="60" t="s">
        <v>5</v>
      </c>
      <c r="B285" s="60" t="s">
        <v>183</v>
      </c>
      <c r="C285" s="131">
        <v>400</v>
      </c>
      <c r="D285" s="59" t="s">
        <v>522</v>
      </c>
      <c r="E285" s="59" t="s">
        <v>508</v>
      </c>
      <c r="F285" s="60" t="s">
        <v>182</v>
      </c>
      <c r="G285" s="60" t="s">
        <v>540</v>
      </c>
      <c r="H285" s="127">
        <v>285</v>
      </c>
      <c r="I285" s="60" t="s">
        <v>184</v>
      </c>
      <c r="J285" s="120">
        <v>1</v>
      </c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48">
        <f t="shared" si="90"/>
        <v>1</v>
      </c>
      <c r="W285" s="120">
        <v>0</v>
      </c>
      <c r="X285" s="120"/>
      <c r="Y285" s="120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48">
        <f t="shared" si="91"/>
        <v>0</v>
      </c>
      <c r="AJ285" s="120">
        <v>0</v>
      </c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48">
        <f t="shared" si="92"/>
        <v>0</v>
      </c>
      <c r="AW285" s="120">
        <v>0</v>
      </c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2"/>
      <c r="BI285" s="53">
        <f t="shared" si="93"/>
        <v>0</v>
      </c>
      <c r="BJ285" s="120">
        <v>0</v>
      </c>
      <c r="BK285" s="120"/>
      <c r="BL285" s="120"/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53">
        <f t="shared" si="94"/>
        <v>0</v>
      </c>
      <c r="BW285" s="109">
        <f t="shared" si="95"/>
        <v>1</v>
      </c>
      <c r="BX285" s="109">
        <f t="shared" si="79"/>
        <v>0</v>
      </c>
      <c r="BY285" s="109">
        <f t="shared" si="80"/>
        <v>0</v>
      </c>
      <c r="BZ285" s="109">
        <f t="shared" si="81"/>
        <v>0</v>
      </c>
      <c r="CA285" s="109">
        <f t="shared" si="82"/>
        <v>0</v>
      </c>
      <c r="CB285" s="109">
        <f t="shared" si="83"/>
        <v>0</v>
      </c>
      <c r="CC285" s="109">
        <f t="shared" si="84"/>
        <v>0</v>
      </c>
      <c r="CD285" s="109">
        <f t="shared" si="85"/>
        <v>0</v>
      </c>
      <c r="CE285" s="109">
        <f t="shared" si="86"/>
        <v>0</v>
      </c>
      <c r="CF285" s="109">
        <f t="shared" si="87"/>
        <v>0</v>
      </c>
      <c r="CG285" s="109">
        <f t="shared" si="88"/>
        <v>0</v>
      </c>
      <c r="CH285" s="109">
        <f t="shared" si="89"/>
        <v>0</v>
      </c>
      <c r="CI285" s="54"/>
      <c r="CJ285" s="54">
        <f t="shared" si="96"/>
        <v>1</v>
      </c>
      <c r="CK285" s="55">
        <f t="shared" si="97"/>
        <v>0</v>
      </c>
    </row>
    <row r="286" spans="1:89" x14ac:dyDescent="0.35">
      <c r="A286" s="60" t="s">
        <v>5</v>
      </c>
      <c r="B286" s="60" t="s">
        <v>183</v>
      </c>
      <c r="C286" s="131">
        <v>400</v>
      </c>
      <c r="D286" s="59" t="s">
        <v>522</v>
      </c>
      <c r="E286" s="59" t="s">
        <v>508</v>
      </c>
      <c r="F286" s="60" t="s">
        <v>182</v>
      </c>
      <c r="G286" s="60" t="s">
        <v>540</v>
      </c>
      <c r="H286" s="127">
        <v>286</v>
      </c>
      <c r="I286" s="60" t="s">
        <v>190</v>
      </c>
      <c r="J286" s="120">
        <v>7</v>
      </c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48">
        <f t="shared" si="90"/>
        <v>7</v>
      </c>
      <c r="W286" s="120">
        <v>0</v>
      </c>
      <c r="X286" s="120"/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48">
        <f t="shared" si="91"/>
        <v>0</v>
      </c>
      <c r="AJ286" s="120">
        <v>0</v>
      </c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48">
        <f t="shared" si="92"/>
        <v>0</v>
      </c>
      <c r="AW286" s="120">
        <v>0</v>
      </c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2"/>
      <c r="BI286" s="53">
        <f t="shared" si="93"/>
        <v>0</v>
      </c>
      <c r="BJ286" s="120">
        <v>0</v>
      </c>
      <c r="BK286" s="120"/>
      <c r="BL286" s="120"/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53">
        <f t="shared" si="94"/>
        <v>0</v>
      </c>
      <c r="BW286" s="109">
        <f t="shared" si="95"/>
        <v>7</v>
      </c>
      <c r="BX286" s="109">
        <f t="shared" si="79"/>
        <v>0</v>
      </c>
      <c r="BY286" s="109">
        <f t="shared" si="80"/>
        <v>0</v>
      </c>
      <c r="BZ286" s="109">
        <f t="shared" si="81"/>
        <v>0</v>
      </c>
      <c r="CA286" s="109">
        <f t="shared" si="82"/>
        <v>0</v>
      </c>
      <c r="CB286" s="109">
        <f t="shared" si="83"/>
        <v>0</v>
      </c>
      <c r="CC286" s="109">
        <f t="shared" si="84"/>
        <v>0</v>
      </c>
      <c r="CD286" s="109">
        <f t="shared" si="85"/>
        <v>0</v>
      </c>
      <c r="CE286" s="109">
        <f t="shared" si="86"/>
        <v>0</v>
      </c>
      <c r="CF286" s="109">
        <f t="shared" si="87"/>
        <v>0</v>
      </c>
      <c r="CG286" s="109">
        <f t="shared" si="88"/>
        <v>0</v>
      </c>
      <c r="CH286" s="109">
        <f t="shared" si="89"/>
        <v>0</v>
      </c>
      <c r="CI286" s="54"/>
      <c r="CJ286" s="54">
        <f t="shared" si="96"/>
        <v>7</v>
      </c>
      <c r="CK286" s="55">
        <f t="shared" si="97"/>
        <v>0</v>
      </c>
    </row>
    <row r="287" spans="1:89" x14ac:dyDescent="0.35">
      <c r="A287" s="60" t="s">
        <v>251</v>
      </c>
      <c r="B287" s="60" t="s">
        <v>332</v>
      </c>
      <c r="C287" s="131">
        <v>400</v>
      </c>
      <c r="D287" s="59" t="s">
        <v>522</v>
      </c>
      <c r="E287" s="59" t="s">
        <v>508</v>
      </c>
      <c r="F287" s="60" t="s">
        <v>251</v>
      </c>
      <c r="G287" s="60" t="s">
        <v>540</v>
      </c>
      <c r="H287" s="127">
        <v>287</v>
      </c>
      <c r="I287" s="60" t="s">
        <v>331</v>
      </c>
      <c r="J287" s="120">
        <v>0</v>
      </c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48">
        <f t="shared" si="90"/>
        <v>0</v>
      </c>
      <c r="W287" s="120">
        <v>0</v>
      </c>
      <c r="X287" s="120"/>
      <c r="Y287" s="120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48">
        <f t="shared" si="91"/>
        <v>0</v>
      </c>
      <c r="AJ287" s="120">
        <v>0</v>
      </c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48">
        <f t="shared" si="92"/>
        <v>0</v>
      </c>
      <c r="AW287" s="120">
        <v>0</v>
      </c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2"/>
      <c r="BI287" s="53">
        <f t="shared" si="93"/>
        <v>0</v>
      </c>
      <c r="BJ287" s="120">
        <v>0</v>
      </c>
      <c r="BK287" s="120"/>
      <c r="BL287" s="120"/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53">
        <f t="shared" si="94"/>
        <v>0</v>
      </c>
      <c r="BW287" s="109">
        <f t="shared" si="95"/>
        <v>0</v>
      </c>
      <c r="BX287" s="109">
        <f t="shared" si="79"/>
        <v>0</v>
      </c>
      <c r="BY287" s="109">
        <f t="shared" si="80"/>
        <v>0</v>
      </c>
      <c r="BZ287" s="109">
        <f t="shared" si="81"/>
        <v>0</v>
      </c>
      <c r="CA287" s="109">
        <f t="shared" si="82"/>
        <v>0</v>
      </c>
      <c r="CB287" s="109">
        <f t="shared" si="83"/>
        <v>0</v>
      </c>
      <c r="CC287" s="109">
        <f t="shared" si="84"/>
        <v>0</v>
      </c>
      <c r="CD287" s="109">
        <f t="shared" si="85"/>
        <v>0</v>
      </c>
      <c r="CE287" s="109">
        <f t="shared" si="86"/>
        <v>0</v>
      </c>
      <c r="CF287" s="109">
        <f t="shared" si="87"/>
        <v>0</v>
      </c>
      <c r="CG287" s="109">
        <f t="shared" si="88"/>
        <v>0</v>
      </c>
      <c r="CH287" s="109">
        <f t="shared" si="89"/>
        <v>0</v>
      </c>
      <c r="CI287" s="54"/>
      <c r="CJ287" s="54">
        <f t="shared" si="96"/>
        <v>0</v>
      </c>
      <c r="CK287" s="55">
        <f t="shared" si="97"/>
        <v>0</v>
      </c>
    </row>
    <row r="288" spans="1:89" x14ac:dyDescent="0.35">
      <c r="A288" s="60" t="s">
        <v>193</v>
      </c>
      <c r="B288" s="60" t="s">
        <v>363</v>
      </c>
      <c r="C288" s="131">
        <v>407</v>
      </c>
      <c r="D288" s="59" t="s">
        <v>524</v>
      </c>
      <c r="E288" s="59" t="s">
        <v>193</v>
      </c>
      <c r="F288" s="60" t="s">
        <v>365</v>
      </c>
      <c r="G288" s="60" t="s">
        <v>543</v>
      </c>
      <c r="H288" s="127">
        <v>288</v>
      </c>
      <c r="I288" s="60" t="s">
        <v>362</v>
      </c>
      <c r="J288" s="120">
        <v>11</v>
      </c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48">
        <f t="shared" si="90"/>
        <v>11</v>
      </c>
      <c r="W288" s="120">
        <v>0</v>
      </c>
      <c r="X288" s="120"/>
      <c r="Y288" s="120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48">
        <f t="shared" si="91"/>
        <v>0</v>
      </c>
      <c r="AJ288" s="120">
        <v>0</v>
      </c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48">
        <f t="shared" si="92"/>
        <v>0</v>
      </c>
      <c r="AW288" s="120">
        <v>0</v>
      </c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2"/>
      <c r="BI288" s="53">
        <f t="shared" si="93"/>
        <v>0</v>
      </c>
      <c r="BJ288" s="120">
        <v>0</v>
      </c>
      <c r="BK288" s="120"/>
      <c r="BL288" s="120"/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53">
        <f t="shared" si="94"/>
        <v>0</v>
      </c>
      <c r="BW288" s="109">
        <f t="shared" si="95"/>
        <v>11</v>
      </c>
      <c r="BX288" s="109">
        <f t="shared" si="79"/>
        <v>0</v>
      </c>
      <c r="BY288" s="109">
        <f t="shared" si="80"/>
        <v>0</v>
      </c>
      <c r="BZ288" s="109">
        <f t="shared" si="81"/>
        <v>0</v>
      </c>
      <c r="CA288" s="109">
        <f t="shared" si="82"/>
        <v>0</v>
      </c>
      <c r="CB288" s="109">
        <f t="shared" si="83"/>
        <v>0</v>
      </c>
      <c r="CC288" s="109">
        <f t="shared" si="84"/>
        <v>0</v>
      </c>
      <c r="CD288" s="109">
        <f t="shared" si="85"/>
        <v>0</v>
      </c>
      <c r="CE288" s="109">
        <f t="shared" si="86"/>
        <v>0</v>
      </c>
      <c r="CF288" s="109">
        <f t="shared" si="87"/>
        <v>0</v>
      </c>
      <c r="CG288" s="109">
        <f t="shared" si="88"/>
        <v>0</v>
      </c>
      <c r="CH288" s="109">
        <f t="shared" si="89"/>
        <v>0</v>
      </c>
      <c r="CI288" s="54"/>
      <c r="CJ288" s="54">
        <f t="shared" si="96"/>
        <v>11</v>
      </c>
      <c r="CK288" s="55">
        <f t="shared" si="97"/>
        <v>0</v>
      </c>
    </row>
    <row r="289" spans="1:89" x14ac:dyDescent="0.35">
      <c r="A289" s="60" t="s">
        <v>193</v>
      </c>
      <c r="B289" s="60" t="s">
        <v>338</v>
      </c>
      <c r="C289" s="131">
        <v>407</v>
      </c>
      <c r="D289" s="59" t="s">
        <v>524</v>
      </c>
      <c r="E289" s="59" t="s">
        <v>193</v>
      </c>
      <c r="F289" s="60" t="s">
        <v>342</v>
      </c>
      <c r="G289" s="60" t="s">
        <v>540</v>
      </c>
      <c r="H289" s="127">
        <v>289</v>
      </c>
      <c r="I289" s="60" t="s">
        <v>343</v>
      </c>
      <c r="J289" s="120">
        <v>2</v>
      </c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48">
        <f t="shared" si="90"/>
        <v>2</v>
      </c>
      <c r="W289" s="120">
        <v>0</v>
      </c>
      <c r="X289" s="120"/>
      <c r="Y289" s="120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48">
        <f t="shared" si="91"/>
        <v>0</v>
      </c>
      <c r="AJ289" s="120">
        <v>0</v>
      </c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48">
        <f t="shared" si="92"/>
        <v>0</v>
      </c>
      <c r="AW289" s="120">
        <v>0</v>
      </c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2"/>
      <c r="BI289" s="53">
        <f t="shared" si="93"/>
        <v>0</v>
      </c>
      <c r="BJ289" s="120">
        <v>0</v>
      </c>
      <c r="BK289" s="120"/>
      <c r="BL289" s="120"/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53">
        <f t="shared" si="94"/>
        <v>0</v>
      </c>
      <c r="BW289" s="109">
        <f t="shared" si="95"/>
        <v>2</v>
      </c>
      <c r="BX289" s="109">
        <f t="shared" si="79"/>
        <v>0</v>
      </c>
      <c r="BY289" s="109">
        <f t="shared" si="80"/>
        <v>0</v>
      </c>
      <c r="BZ289" s="109">
        <f t="shared" si="81"/>
        <v>0</v>
      </c>
      <c r="CA289" s="109">
        <f t="shared" si="82"/>
        <v>0</v>
      </c>
      <c r="CB289" s="109">
        <f t="shared" si="83"/>
        <v>0</v>
      </c>
      <c r="CC289" s="109">
        <f t="shared" si="84"/>
        <v>0</v>
      </c>
      <c r="CD289" s="109">
        <f t="shared" si="85"/>
        <v>0</v>
      </c>
      <c r="CE289" s="109">
        <f t="shared" si="86"/>
        <v>0</v>
      </c>
      <c r="CF289" s="109">
        <f t="shared" si="87"/>
        <v>0</v>
      </c>
      <c r="CG289" s="109">
        <f t="shared" si="88"/>
        <v>0</v>
      </c>
      <c r="CH289" s="109">
        <f t="shared" si="89"/>
        <v>0</v>
      </c>
      <c r="CI289" s="54"/>
      <c r="CJ289" s="54">
        <f t="shared" si="96"/>
        <v>2</v>
      </c>
      <c r="CK289" s="55">
        <f t="shared" si="97"/>
        <v>0</v>
      </c>
    </row>
    <row r="290" spans="1:89" x14ac:dyDescent="0.35">
      <c r="A290" s="60" t="s">
        <v>256</v>
      </c>
      <c r="B290" s="60" t="s">
        <v>289</v>
      </c>
      <c r="C290" s="131">
        <v>400</v>
      </c>
      <c r="D290" s="59" t="s">
        <v>522</v>
      </c>
      <c r="E290" s="59" t="s">
        <v>256</v>
      </c>
      <c r="F290" s="60" t="s">
        <v>289</v>
      </c>
      <c r="G290" s="60" t="s">
        <v>540</v>
      </c>
      <c r="H290" s="127">
        <v>290</v>
      </c>
      <c r="I290" s="60" t="s">
        <v>292</v>
      </c>
      <c r="J290" s="120">
        <v>3</v>
      </c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48">
        <f t="shared" si="90"/>
        <v>3</v>
      </c>
      <c r="W290" s="120">
        <v>0</v>
      </c>
      <c r="X290" s="120"/>
      <c r="Y290" s="120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48">
        <f t="shared" si="91"/>
        <v>0</v>
      </c>
      <c r="AJ290" s="120">
        <v>0</v>
      </c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48">
        <f t="shared" si="92"/>
        <v>0</v>
      </c>
      <c r="AW290" s="120">
        <v>0</v>
      </c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2"/>
      <c r="BI290" s="53">
        <f t="shared" si="93"/>
        <v>0</v>
      </c>
      <c r="BJ290" s="120">
        <v>0</v>
      </c>
      <c r="BK290" s="120"/>
      <c r="BL290" s="120"/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53">
        <f t="shared" si="94"/>
        <v>0</v>
      </c>
      <c r="BW290" s="109">
        <f t="shared" si="95"/>
        <v>3</v>
      </c>
      <c r="BX290" s="109">
        <f t="shared" si="79"/>
        <v>0</v>
      </c>
      <c r="BY290" s="109">
        <f t="shared" si="80"/>
        <v>0</v>
      </c>
      <c r="BZ290" s="109">
        <f t="shared" si="81"/>
        <v>0</v>
      </c>
      <c r="CA290" s="109">
        <f t="shared" si="82"/>
        <v>0</v>
      </c>
      <c r="CB290" s="109">
        <f t="shared" si="83"/>
        <v>0</v>
      </c>
      <c r="CC290" s="109">
        <f t="shared" si="84"/>
        <v>0</v>
      </c>
      <c r="CD290" s="109">
        <f t="shared" si="85"/>
        <v>0</v>
      </c>
      <c r="CE290" s="109">
        <f t="shared" si="86"/>
        <v>0</v>
      </c>
      <c r="CF290" s="109">
        <f t="shared" si="87"/>
        <v>0</v>
      </c>
      <c r="CG290" s="109">
        <f t="shared" si="88"/>
        <v>0</v>
      </c>
      <c r="CH290" s="109">
        <f t="shared" si="89"/>
        <v>0</v>
      </c>
      <c r="CI290" s="54"/>
      <c r="CJ290" s="54">
        <f t="shared" si="96"/>
        <v>3</v>
      </c>
      <c r="CK290" s="55">
        <f t="shared" si="97"/>
        <v>0</v>
      </c>
    </row>
    <row r="291" spans="1:89" x14ac:dyDescent="0.35">
      <c r="A291" s="60" t="s">
        <v>256</v>
      </c>
      <c r="B291" s="60" t="s">
        <v>256</v>
      </c>
      <c r="C291" s="131">
        <v>400</v>
      </c>
      <c r="D291" s="59" t="s">
        <v>522</v>
      </c>
      <c r="E291" s="59" t="s">
        <v>256</v>
      </c>
      <c r="F291" s="60" t="s">
        <v>459</v>
      </c>
      <c r="G291" s="60" t="s">
        <v>539</v>
      </c>
      <c r="H291" s="127">
        <v>291</v>
      </c>
      <c r="I291" s="60" t="s">
        <v>259</v>
      </c>
      <c r="J291" s="120">
        <v>0</v>
      </c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48">
        <f t="shared" si="90"/>
        <v>0</v>
      </c>
      <c r="W291" s="120">
        <v>0</v>
      </c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48">
        <f t="shared" si="91"/>
        <v>0</v>
      </c>
      <c r="AJ291" s="120">
        <v>0</v>
      </c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48">
        <f t="shared" si="92"/>
        <v>0</v>
      </c>
      <c r="AW291" s="120">
        <v>0</v>
      </c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2"/>
      <c r="BI291" s="53">
        <f t="shared" si="93"/>
        <v>0</v>
      </c>
      <c r="BJ291" s="120">
        <v>0</v>
      </c>
      <c r="BK291" s="120"/>
      <c r="BL291" s="120"/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53">
        <f t="shared" si="94"/>
        <v>0</v>
      </c>
      <c r="BW291" s="109">
        <f t="shared" si="95"/>
        <v>0</v>
      </c>
      <c r="BX291" s="109">
        <f t="shared" si="79"/>
        <v>0</v>
      </c>
      <c r="BY291" s="109">
        <f t="shared" si="80"/>
        <v>0</v>
      </c>
      <c r="BZ291" s="109">
        <f t="shared" si="81"/>
        <v>0</v>
      </c>
      <c r="CA291" s="109">
        <f t="shared" si="82"/>
        <v>0</v>
      </c>
      <c r="CB291" s="109">
        <f t="shared" si="83"/>
        <v>0</v>
      </c>
      <c r="CC291" s="109">
        <f t="shared" si="84"/>
        <v>0</v>
      </c>
      <c r="CD291" s="109">
        <f t="shared" si="85"/>
        <v>0</v>
      </c>
      <c r="CE291" s="109">
        <f t="shared" si="86"/>
        <v>0</v>
      </c>
      <c r="CF291" s="109">
        <f t="shared" si="87"/>
        <v>0</v>
      </c>
      <c r="CG291" s="109">
        <f t="shared" si="88"/>
        <v>0</v>
      </c>
      <c r="CH291" s="109">
        <f t="shared" si="89"/>
        <v>0</v>
      </c>
      <c r="CI291" s="54"/>
      <c r="CJ291" s="54">
        <f t="shared" si="96"/>
        <v>0</v>
      </c>
      <c r="CK291" s="55">
        <f t="shared" si="97"/>
        <v>0</v>
      </c>
    </row>
    <row r="292" spans="1:89" x14ac:dyDescent="0.35">
      <c r="A292" s="60" t="s">
        <v>256</v>
      </c>
      <c r="B292" s="60" t="s">
        <v>256</v>
      </c>
      <c r="C292" s="131">
        <v>400</v>
      </c>
      <c r="D292" s="59" t="s">
        <v>522</v>
      </c>
      <c r="E292" s="59" t="s">
        <v>256</v>
      </c>
      <c r="F292" s="60" t="s">
        <v>459</v>
      </c>
      <c r="G292" s="60" t="s">
        <v>540</v>
      </c>
      <c r="H292" s="127">
        <v>292</v>
      </c>
      <c r="I292" s="60" t="s">
        <v>263</v>
      </c>
      <c r="J292" s="120">
        <v>0</v>
      </c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48">
        <f t="shared" si="90"/>
        <v>0</v>
      </c>
      <c r="W292" s="120">
        <v>0</v>
      </c>
      <c r="X292" s="120"/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48">
        <f t="shared" si="91"/>
        <v>0</v>
      </c>
      <c r="AJ292" s="120">
        <v>0</v>
      </c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48">
        <f t="shared" si="92"/>
        <v>0</v>
      </c>
      <c r="AW292" s="120">
        <v>0</v>
      </c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2"/>
      <c r="BI292" s="53">
        <f t="shared" si="93"/>
        <v>0</v>
      </c>
      <c r="BJ292" s="120">
        <v>0</v>
      </c>
      <c r="BK292" s="120"/>
      <c r="BL292" s="120"/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53">
        <f t="shared" si="94"/>
        <v>0</v>
      </c>
      <c r="BW292" s="109">
        <f t="shared" si="95"/>
        <v>0</v>
      </c>
      <c r="BX292" s="109">
        <f t="shared" si="79"/>
        <v>0</v>
      </c>
      <c r="BY292" s="109">
        <f t="shared" si="80"/>
        <v>0</v>
      </c>
      <c r="BZ292" s="109">
        <f t="shared" si="81"/>
        <v>0</v>
      </c>
      <c r="CA292" s="109">
        <f t="shared" si="82"/>
        <v>0</v>
      </c>
      <c r="CB292" s="109">
        <f t="shared" si="83"/>
        <v>0</v>
      </c>
      <c r="CC292" s="109">
        <f t="shared" si="84"/>
        <v>0</v>
      </c>
      <c r="CD292" s="109">
        <f t="shared" si="85"/>
        <v>0</v>
      </c>
      <c r="CE292" s="109">
        <f t="shared" si="86"/>
        <v>0</v>
      </c>
      <c r="CF292" s="109">
        <f t="shared" si="87"/>
        <v>0</v>
      </c>
      <c r="CG292" s="109">
        <f t="shared" si="88"/>
        <v>0</v>
      </c>
      <c r="CH292" s="109">
        <f t="shared" si="89"/>
        <v>0</v>
      </c>
      <c r="CI292" s="54"/>
      <c r="CJ292" s="54">
        <f t="shared" si="96"/>
        <v>0</v>
      </c>
      <c r="CK292" s="55">
        <f t="shared" si="97"/>
        <v>0</v>
      </c>
    </row>
    <row r="293" spans="1:89" x14ac:dyDescent="0.35">
      <c r="A293" s="60" t="s">
        <v>11</v>
      </c>
      <c r="B293" s="60" t="s">
        <v>11</v>
      </c>
      <c r="C293" s="131">
        <v>400</v>
      </c>
      <c r="D293" s="59" t="s">
        <v>522</v>
      </c>
      <c r="E293" s="59" t="s">
        <v>11</v>
      </c>
      <c r="F293" s="60" t="s">
        <v>11</v>
      </c>
      <c r="G293" s="60" t="s">
        <v>540</v>
      </c>
      <c r="H293" s="127">
        <v>293</v>
      </c>
      <c r="I293" s="60" t="s">
        <v>266</v>
      </c>
      <c r="J293" s="120">
        <v>3</v>
      </c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48">
        <f t="shared" si="90"/>
        <v>3</v>
      </c>
      <c r="W293" s="120">
        <v>0</v>
      </c>
      <c r="X293" s="120"/>
      <c r="Y293" s="120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48">
        <f t="shared" si="91"/>
        <v>0</v>
      </c>
      <c r="AJ293" s="120">
        <v>0</v>
      </c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48">
        <f t="shared" si="92"/>
        <v>0</v>
      </c>
      <c r="AW293" s="120">
        <v>0</v>
      </c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2"/>
      <c r="BI293" s="53">
        <f t="shared" si="93"/>
        <v>0</v>
      </c>
      <c r="BJ293" s="120">
        <v>0</v>
      </c>
      <c r="BK293" s="120"/>
      <c r="BL293" s="120"/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53">
        <f t="shared" si="94"/>
        <v>0</v>
      </c>
      <c r="BW293" s="109">
        <f t="shared" si="95"/>
        <v>3</v>
      </c>
      <c r="BX293" s="109">
        <f t="shared" si="79"/>
        <v>0</v>
      </c>
      <c r="BY293" s="109">
        <f t="shared" si="80"/>
        <v>0</v>
      </c>
      <c r="BZ293" s="109">
        <f t="shared" si="81"/>
        <v>0</v>
      </c>
      <c r="CA293" s="109">
        <f t="shared" si="82"/>
        <v>0</v>
      </c>
      <c r="CB293" s="109">
        <f t="shared" si="83"/>
        <v>0</v>
      </c>
      <c r="CC293" s="109">
        <f t="shared" si="84"/>
        <v>0</v>
      </c>
      <c r="CD293" s="109">
        <f t="shared" si="85"/>
        <v>0</v>
      </c>
      <c r="CE293" s="109">
        <f t="shared" si="86"/>
        <v>0</v>
      </c>
      <c r="CF293" s="109">
        <f t="shared" si="87"/>
        <v>0</v>
      </c>
      <c r="CG293" s="109">
        <f t="shared" si="88"/>
        <v>0</v>
      </c>
      <c r="CH293" s="109">
        <f t="shared" si="89"/>
        <v>0</v>
      </c>
      <c r="CI293" s="54"/>
      <c r="CJ293" s="54">
        <f t="shared" si="96"/>
        <v>3</v>
      </c>
      <c r="CK293" s="55">
        <f t="shared" si="97"/>
        <v>0</v>
      </c>
    </row>
    <row r="294" spans="1:89" x14ac:dyDescent="0.35">
      <c r="A294" s="60" t="s">
        <v>70</v>
      </c>
      <c r="B294" s="60" t="s">
        <v>71</v>
      </c>
      <c r="C294" s="131">
        <v>406</v>
      </c>
      <c r="D294" s="59" t="s">
        <v>520</v>
      </c>
      <c r="E294" s="59" t="s">
        <v>70</v>
      </c>
      <c r="F294" s="60" t="s">
        <v>71</v>
      </c>
      <c r="G294" s="60" t="s">
        <v>540</v>
      </c>
      <c r="H294" s="127">
        <v>294</v>
      </c>
      <c r="I294" s="60" t="s">
        <v>73</v>
      </c>
      <c r="J294" s="120">
        <v>0</v>
      </c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48">
        <f t="shared" si="90"/>
        <v>0</v>
      </c>
      <c r="W294" s="120">
        <v>0</v>
      </c>
      <c r="X294" s="120"/>
      <c r="Y294" s="120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48">
        <f t="shared" si="91"/>
        <v>0</v>
      </c>
      <c r="AJ294" s="120">
        <v>0</v>
      </c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48">
        <f t="shared" si="92"/>
        <v>0</v>
      </c>
      <c r="AW294" s="120">
        <v>0</v>
      </c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2"/>
      <c r="BI294" s="53">
        <f t="shared" si="93"/>
        <v>0</v>
      </c>
      <c r="BJ294" s="120">
        <v>0</v>
      </c>
      <c r="BK294" s="120"/>
      <c r="BL294" s="120"/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53">
        <f t="shared" si="94"/>
        <v>0</v>
      </c>
      <c r="BW294" s="109">
        <f t="shared" si="95"/>
        <v>0</v>
      </c>
      <c r="BX294" s="109">
        <f t="shared" si="79"/>
        <v>0</v>
      </c>
      <c r="BY294" s="109">
        <f t="shared" si="80"/>
        <v>0</v>
      </c>
      <c r="BZ294" s="109">
        <f t="shared" si="81"/>
        <v>0</v>
      </c>
      <c r="CA294" s="109">
        <f t="shared" si="82"/>
        <v>0</v>
      </c>
      <c r="CB294" s="109">
        <f t="shared" si="83"/>
        <v>0</v>
      </c>
      <c r="CC294" s="109">
        <f t="shared" si="84"/>
        <v>0</v>
      </c>
      <c r="CD294" s="109">
        <f t="shared" si="85"/>
        <v>0</v>
      </c>
      <c r="CE294" s="109">
        <f t="shared" si="86"/>
        <v>0</v>
      </c>
      <c r="CF294" s="109">
        <f t="shared" si="87"/>
        <v>0</v>
      </c>
      <c r="CG294" s="109">
        <f t="shared" si="88"/>
        <v>0</v>
      </c>
      <c r="CH294" s="109">
        <f t="shared" si="89"/>
        <v>0</v>
      </c>
      <c r="CI294" s="54"/>
      <c r="CJ294" s="54">
        <f t="shared" si="96"/>
        <v>0</v>
      </c>
      <c r="CK294" s="55">
        <f t="shared" si="97"/>
        <v>0</v>
      </c>
    </row>
    <row r="295" spans="1:89" x14ac:dyDescent="0.35">
      <c r="A295" s="60" t="s">
        <v>70</v>
      </c>
      <c r="B295" s="60" t="s">
        <v>71</v>
      </c>
      <c r="C295" s="131">
        <v>406</v>
      </c>
      <c r="D295" s="59" t="s">
        <v>520</v>
      </c>
      <c r="E295" s="59" t="s">
        <v>70</v>
      </c>
      <c r="F295" s="60" t="s">
        <v>71</v>
      </c>
      <c r="G295" s="60" t="s">
        <v>540</v>
      </c>
      <c r="H295" s="127">
        <v>295</v>
      </c>
      <c r="I295" s="60" t="s">
        <v>77</v>
      </c>
      <c r="J295" s="120">
        <v>4</v>
      </c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48">
        <f t="shared" si="90"/>
        <v>4</v>
      </c>
      <c r="W295" s="120">
        <v>0</v>
      </c>
      <c r="X295" s="120"/>
      <c r="Y295" s="120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48">
        <f t="shared" si="91"/>
        <v>0</v>
      </c>
      <c r="AJ295" s="120">
        <v>0</v>
      </c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48">
        <f t="shared" si="92"/>
        <v>0</v>
      </c>
      <c r="AW295" s="120">
        <v>0</v>
      </c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2"/>
      <c r="BI295" s="53">
        <f t="shared" si="93"/>
        <v>0</v>
      </c>
      <c r="BJ295" s="120">
        <v>3</v>
      </c>
      <c r="BK295" s="120"/>
      <c r="BL295" s="120"/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53">
        <f t="shared" si="94"/>
        <v>3</v>
      </c>
      <c r="BW295" s="109">
        <f t="shared" si="95"/>
        <v>7</v>
      </c>
      <c r="BX295" s="109">
        <f t="shared" si="79"/>
        <v>0</v>
      </c>
      <c r="BY295" s="109">
        <f t="shared" si="80"/>
        <v>0</v>
      </c>
      <c r="BZ295" s="109">
        <f t="shared" si="81"/>
        <v>0</v>
      </c>
      <c r="CA295" s="109">
        <f t="shared" si="82"/>
        <v>0</v>
      </c>
      <c r="CB295" s="109">
        <f t="shared" si="83"/>
        <v>0</v>
      </c>
      <c r="CC295" s="109">
        <f t="shared" si="84"/>
        <v>0</v>
      </c>
      <c r="CD295" s="109">
        <f t="shared" si="85"/>
        <v>0</v>
      </c>
      <c r="CE295" s="109">
        <f t="shared" si="86"/>
        <v>0</v>
      </c>
      <c r="CF295" s="109">
        <f t="shared" si="87"/>
        <v>0</v>
      </c>
      <c r="CG295" s="109">
        <f t="shared" si="88"/>
        <v>0</v>
      </c>
      <c r="CH295" s="109">
        <f t="shared" si="89"/>
        <v>0</v>
      </c>
      <c r="CI295" s="54"/>
      <c r="CJ295" s="54">
        <f t="shared" si="96"/>
        <v>7</v>
      </c>
      <c r="CK295" s="55">
        <f t="shared" si="97"/>
        <v>0</v>
      </c>
    </row>
    <row r="296" spans="1:89" x14ac:dyDescent="0.35">
      <c r="A296" s="60" t="s">
        <v>70</v>
      </c>
      <c r="B296" s="60" t="s">
        <v>306</v>
      </c>
      <c r="C296" s="131">
        <v>406</v>
      </c>
      <c r="D296" s="59" t="s">
        <v>520</v>
      </c>
      <c r="E296" s="59" t="s">
        <v>70</v>
      </c>
      <c r="F296" s="60" t="s">
        <v>306</v>
      </c>
      <c r="G296" s="60" t="s">
        <v>540</v>
      </c>
      <c r="H296" s="127">
        <v>296</v>
      </c>
      <c r="I296" s="60" t="s">
        <v>310</v>
      </c>
      <c r="J296" s="120">
        <v>7</v>
      </c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48">
        <f t="shared" si="90"/>
        <v>7</v>
      </c>
      <c r="W296" s="120">
        <v>0</v>
      </c>
      <c r="X296" s="120"/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48">
        <f t="shared" si="91"/>
        <v>0</v>
      </c>
      <c r="AJ296" s="120">
        <v>0</v>
      </c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48">
        <f t="shared" si="92"/>
        <v>0</v>
      </c>
      <c r="AW296" s="120">
        <v>0</v>
      </c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2"/>
      <c r="BI296" s="53">
        <f t="shared" si="93"/>
        <v>0</v>
      </c>
      <c r="BJ296" s="120">
        <v>4</v>
      </c>
      <c r="BK296" s="120"/>
      <c r="BL296" s="120"/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53">
        <f t="shared" si="94"/>
        <v>4</v>
      </c>
      <c r="BW296" s="109">
        <f t="shared" si="95"/>
        <v>11</v>
      </c>
      <c r="BX296" s="109">
        <f t="shared" si="79"/>
        <v>0</v>
      </c>
      <c r="BY296" s="109">
        <f t="shared" si="80"/>
        <v>0</v>
      </c>
      <c r="BZ296" s="109">
        <f t="shared" si="81"/>
        <v>0</v>
      </c>
      <c r="CA296" s="109">
        <f t="shared" si="82"/>
        <v>0</v>
      </c>
      <c r="CB296" s="109">
        <f t="shared" si="83"/>
        <v>0</v>
      </c>
      <c r="CC296" s="109">
        <f t="shared" si="84"/>
        <v>0</v>
      </c>
      <c r="CD296" s="109">
        <f t="shared" si="85"/>
        <v>0</v>
      </c>
      <c r="CE296" s="109">
        <f t="shared" si="86"/>
        <v>0</v>
      </c>
      <c r="CF296" s="109">
        <f t="shared" si="87"/>
        <v>0</v>
      </c>
      <c r="CG296" s="109">
        <f t="shared" si="88"/>
        <v>0</v>
      </c>
      <c r="CH296" s="109">
        <f t="shared" si="89"/>
        <v>0</v>
      </c>
      <c r="CI296" s="54"/>
      <c r="CJ296" s="54">
        <f t="shared" si="96"/>
        <v>11</v>
      </c>
      <c r="CK296" s="55">
        <f t="shared" si="97"/>
        <v>0</v>
      </c>
    </row>
    <row r="297" spans="1:89" x14ac:dyDescent="0.35">
      <c r="A297" s="60" t="s">
        <v>70</v>
      </c>
      <c r="B297" s="60" t="s">
        <v>306</v>
      </c>
      <c r="C297" s="131">
        <v>406</v>
      </c>
      <c r="D297" s="59" t="s">
        <v>520</v>
      </c>
      <c r="E297" s="59" t="s">
        <v>70</v>
      </c>
      <c r="F297" s="60" t="s">
        <v>306</v>
      </c>
      <c r="G297" s="60" t="s">
        <v>540</v>
      </c>
      <c r="H297" s="127">
        <v>297</v>
      </c>
      <c r="I297" s="60" t="s">
        <v>314</v>
      </c>
      <c r="J297" s="120">
        <v>8</v>
      </c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48">
        <f t="shared" si="90"/>
        <v>8</v>
      </c>
      <c r="W297" s="120">
        <v>0</v>
      </c>
      <c r="X297" s="120"/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48">
        <f t="shared" si="91"/>
        <v>0</v>
      </c>
      <c r="AJ297" s="120">
        <v>0</v>
      </c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48">
        <f t="shared" si="92"/>
        <v>0</v>
      </c>
      <c r="AW297" s="120">
        <v>0</v>
      </c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2"/>
      <c r="BI297" s="53">
        <f t="shared" si="93"/>
        <v>0</v>
      </c>
      <c r="BJ297" s="120">
        <v>0</v>
      </c>
      <c r="BK297" s="120"/>
      <c r="BL297" s="120"/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53">
        <f t="shared" si="94"/>
        <v>0</v>
      </c>
      <c r="BW297" s="109">
        <f t="shared" si="95"/>
        <v>8</v>
      </c>
      <c r="BX297" s="109">
        <f t="shared" si="79"/>
        <v>0</v>
      </c>
      <c r="BY297" s="109">
        <f t="shared" si="80"/>
        <v>0</v>
      </c>
      <c r="BZ297" s="109">
        <f t="shared" si="81"/>
        <v>0</v>
      </c>
      <c r="CA297" s="109">
        <f t="shared" si="82"/>
        <v>0</v>
      </c>
      <c r="CB297" s="109">
        <f t="shared" si="83"/>
        <v>0</v>
      </c>
      <c r="CC297" s="109">
        <f t="shared" si="84"/>
        <v>0</v>
      </c>
      <c r="CD297" s="109">
        <f t="shared" si="85"/>
        <v>0</v>
      </c>
      <c r="CE297" s="109">
        <f t="shared" si="86"/>
        <v>0</v>
      </c>
      <c r="CF297" s="109">
        <f t="shared" si="87"/>
        <v>0</v>
      </c>
      <c r="CG297" s="109">
        <f t="shared" si="88"/>
        <v>0</v>
      </c>
      <c r="CH297" s="109">
        <f t="shared" si="89"/>
        <v>0</v>
      </c>
      <c r="CI297" s="54"/>
      <c r="CJ297" s="54">
        <f t="shared" si="96"/>
        <v>8</v>
      </c>
      <c r="CK297" s="55">
        <f t="shared" si="97"/>
        <v>0</v>
      </c>
    </row>
    <row r="298" spans="1:89" x14ac:dyDescent="0.35">
      <c r="A298" s="60" t="s">
        <v>70</v>
      </c>
      <c r="B298" s="60" t="s">
        <v>210</v>
      </c>
      <c r="C298" s="131">
        <v>406</v>
      </c>
      <c r="D298" s="59" t="s">
        <v>520</v>
      </c>
      <c r="E298" s="59" t="s">
        <v>70</v>
      </c>
      <c r="F298" s="60" t="s">
        <v>71</v>
      </c>
      <c r="G298" s="60" t="s">
        <v>540</v>
      </c>
      <c r="H298" s="127">
        <v>298</v>
      </c>
      <c r="I298" s="60" t="s">
        <v>211</v>
      </c>
      <c r="J298" s="120">
        <v>0</v>
      </c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48">
        <f t="shared" si="90"/>
        <v>0</v>
      </c>
      <c r="W298" s="120">
        <v>0</v>
      </c>
      <c r="X298" s="120"/>
      <c r="Y298" s="120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48">
        <f t="shared" si="91"/>
        <v>0</v>
      </c>
      <c r="AJ298" s="120">
        <v>0</v>
      </c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48">
        <f t="shared" si="92"/>
        <v>0</v>
      </c>
      <c r="AW298" s="120">
        <v>0</v>
      </c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2"/>
      <c r="BI298" s="53">
        <f t="shared" si="93"/>
        <v>0</v>
      </c>
      <c r="BJ298" s="120">
        <v>0</v>
      </c>
      <c r="BK298" s="120"/>
      <c r="BL298" s="120"/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53">
        <f t="shared" si="94"/>
        <v>0</v>
      </c>
      <c r="BW298" s="109">
        <f t="shared" si="95"/>
        <v>0</v>
      </c>
      <c r="BX298" s="109">
        <f t="shared" si="79"/>
        <v>0</v>
      </c>
      <c r="BY298" s="109">
        <f t="shared" si="80"/>
        <v>0</v>
      </c>
      <c r="BZ298" s="109">
        <f t="shared" si="81"/>
        <v>0</v>
      </c>
      <c r="CA298" s="109">
        <f t="shared" si="82"/>
        <v>0</v>
      </c>
      <c r="CB298" s="109">
        <f t="shared" si="83"/>
        <v>0</v>
      </c>
      <c r="CC298" s="109">
        <f t="shared" si="84"/>
        <v>0</v>
      </c>
      <c r="CD298" s="109">
        <f t="shared" si="85"/>
        <v>0</v>
      </c>
      <c r="CE298" s="109">
        <f t="shared" si="86"/>
        <v>0</v>
      </c>
      <c r="CF298" s="109">
        <f t="shared" si="87"/>
        <v>0</v>
      </c>
      <c r="CG298" s="109">
        <f t="shared" si="88"/>
        <v>0</v>
      </c>
      <c r="CH298" s="109">
        <f t="shared" si="89"/>
        <v>0</v>
      </c>
      <c r="CI298" s="54"/>
      <c r="CJ298" s="54">
        <f t="shared" si="96"/>
        <v>0</v>
      </c>
      <c r="CK298" s="55">
        <f t="shared" si="97"/>
        <v>0</v>
      </c>
    </row>
    <row r="299" spans="1:89" x14ac:dyDescent="0.35">
      <c r="A299" s="60" t="s">
        <v>463</v>
      </c>
      <c r="B299" s="60" t="s">
        <v>324</v>
      </c>
      <c r="C299" s="131">
        <v>401</v>
      </c>
      <c r="D299" s="59" t="s">
        <v>385</v>
      </c>
      <c r="E299" s="59" t="s">
        <v>463</v>
      </c>
      <c r="F299" s="60" t="s">
        <v>324</v>
      </c>
      <c r="G299" s="60" t="s">
        <v>540</v>
      </c>
      <c r="H299" s="127">
        <v>299</v>
      </c>
      <c r="I299" s="60" t="s">
        <v>214</v>
      </c>
      <c r="J299" s="120">
        <v>0</v>
      </c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48">
        <f t="shared" si="90"/>
        <v>0</v>
      </c>
      <c r="W299" s="120">
        <v>0</v>
      </c>
      <c r="X299" s="120"/>
      <c r="Y299" s="120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48">
        <f t="shared" si="91"/>
        <v>0</v>
      </c>
      <c r="AJ299" s="120">
        <v>0</v>
      </c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20"/>
      <c r="AU299" s="120"/>
      <c r="AV299" s="48">
        <f t="shared" si="92"/>
        <v>0</v>
      </c>
      <c r="AW299" s="120">
        <v>0</v>
      </c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2"/>
      <c r="BI299" s="53">
        <f t="shared" si="93"/>
        <v>0</v>
      </c>
      <c r="BJ299" s="120">
        <v>0</v>
      </c>
      <c r="BK299" s="120"/>
      <c r="BL299" s="120"/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53">
        <f t="shared" si="94"/>
        <v>0</v>
      </c>
      <c r="BW299" s="109">
        <f t="shared" si="95"/>
        <v>0</v>
      </c>
      <c r="BX299" s="109">
        <f t="shared" si="79"/>
        <v>0</v>
      </c>
      <c r="BY299" s="109">
        <f t="shared" si="80"/>
        <v>0</v>
      </c>
      <c r="BZ299" s="109">
        <f t="shared" si="81"/>
        <v>0</v>
      </c>
      <c r="CA299" s="109">
        <f t="shared" si="82"/>
        <v>0</v>
      </c>
      <c r="CB299" s="109">
        <f t="shared" si="83"/>
        <v>0</v>
      </c>
      <c r="CC299" s="109">
        <f t="shared" si="84"/>
        <v>0</v>
      </c>
      <c r="CD299" s="109">
        <f t="shared" si="85"/>
        <v>0</v>
      </c>
      <c r="CE299" s="109">
        <f t="shared" si="86"/>
        <v>0</v>
      </c>
      <c r="CF299" s="109">
        <f t="shared" si="87"/>
        <v>0</v>
      </c>
      <c r="CG299" s="109">
        <f t="shared" si="88"/>
        <v>0</v>
      </c>
      <c r="CH299" s="109">
        <f t="shared" si="89"/>
        <v>0</v>
      </c>
      <c r="CI299" s="54"/>
      <c r="CJ299" s="54">
        <f t="shared" si="96"/>
        <v>0</v>
      </c>
      <c r="CK299" s="55">
        <f t="shared" si="97"/>
        <v>0</v>
      </c>
    </row>
    <row r="300" spans="1:89" x14ac:dyDescent="0.35">
      <c r="A300" s="60" t="s">
        <v>463</v>
      </c>
      <c r="B300" s="60" t="s">
        <v>324</v>
      </c>
      <c r="C300" s="131">
        <v>401</v>
      </c>
      <c r="D300" s="59" t="s">
        <v>385</v>
      </c>
      <c r="E300" s="59" t="s">
        <v>463</v>
      </c>
      <c r="F300" s="60" t="s">
        <v>324</v>
      </c>
      <c r="G300" s="60" t="s">
        <v>540</v>
      </c>
      <c r="H300" s="127">
        <v>300</v>
      </c>
      <c r="I300" s="60" t="s">
        <v>327</v>
      </c>
      <c r="J300" s="120">
        <v>0</v>
      </c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48">
        <f t="shared" si="90"/>
        <v>0</v>
      </c>
      <c r="W300" s="120">
        <v>0</v>
      </c>
      <c r="X300" s="120"/>
      <c r="Y300" s="120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48">
        <f t="shared" si="91"/>
        <v>0</v>
      </c>
      <c r="AJ300" s="120">
        <v>0</v>
      </c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48">
        <f t="shared" si="92"/>
        <v>0</v>
      </c>
      <c r="AW300" s="120">
        <v>0</v>
      </c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2"/>
      <c r="BI300" s="53">
        <f t="shared" si="93"/>
        <v>0</v>
      </c>
      <c r="BJ300" s="120">
        <v>0</v>
      </c>
      <c r="BK300" s="120"/>
      <c r="BL300" s="120"/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53">
        <f t="shared" si="94"/>
        <v>0</v>
      </c>
      <c r="BW300" s="109">
        <f t="shared" si="95"/>
        <v>0</v>
      </c>
      <c r="BX300" s="109">
        <f t="shared" si="79"/>
        <v>0</v>
      </c>
      <c r="BY300" s="109">
        <f t="shared" si="80"/>
        <v>0</v>
      </c>
      <c r="BZ300" s="109">
        <f t="shared" si="81"/>
        <v>0</v>
      </c>
      <c r="CA300" s="109">
        <f t="shared" si="82"/>
        <v>0</v>
      </c>
      <c r="CB300" s="109">
        <f t="shared" si="83"/>
        <v>0</v>
      </c>
      <c r="CC300" s="109">
        <f t="shared" si="84"/>
        <v>0</v>
      </c>
      <c r="CD300" s="109">
        <f t="shared" si="85"/>
        <v>0</v>
      </c>
      <c r="CE300" s="109">
        <f t="shared" si="86"/>
        <v>0</v>
      </c>
      <c r="CF300" s="109">
        <f t="shared" si="87"/>
        <v>0</v>
      </c>
      <c r="CG300" s="109">
        <f t="shared" si="88"/>
        <v>0</v>
      </c>
      <c r="CH300" s="109">
        <f t="shared" si="89"/>
        <v>0</v>
      </c>
      <c r="CI300" s="54"/>
      <c r="CJ300" s="54">
        <f t="shared" si="96"/>
        <v>0</v>
      </c>
      <c r="CK300" s="55">
        <f t="shared" si="97"/>
        <v>0</v>
      </c>
    </row>
    <row r="301" spans="1:89" x14ac:dyDescent="0.35">
      <c r="A301" s="60" t="s">
        <v>463</v>
      </c>
      <c r="B301" s="60" t="s">
        <v>324</v>
      </c>
      <c r="C301" s="131">
        <v>401</v>
      </c>
      <c r="D301" s="59" t="s">
        <v>385</v>
      </c>
      <c r="E301" s="59" t="s">
        <v>463</v>
      </c>
      <c r="F301" s="60" t="s">
        <v>324</v>
      </c>
      <c r="G301" s="60" t="s">
        <v>540</v>
      </c>
      <c r="H301" s="127">
        <v>301</v>
      </c>
      <c r="I301" s="60" t="s">
        <v>325</v>
      </c>
      <c r="J301" s="120">
        <v>0</v>
      </c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48">
        <f t="shared" si="90"/>
        <v>0</v>
      </c>
      <c r="W301" s="120">
        <v>0</v>
      </c>
      <c r="X301" s="120"/>
      <c r="Y301" s="120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48">
        <f t="shared" si="91"/>
        <v>0</v>
      </c>
      <c r="AJ301" s="120">
        <v>0</v>
      </c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20"/>
      <c r="AU301" s="120"/>
      <c r="AV301" s="48">
        <f t="shared" si="92"/>
        <v>0</v>
      </c>
      <c r="AW301" s="120">
        <v>0</v>
      </c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2"/>
      <c r="BI301" s="53">
        <f t="shared" si="93"/>
        <v>0</v>
      </c>
      <c r="BJ301" s="120">
        <v>0</v>
      </c>
      <c r="BK301" s="120"/>
      <c r="BL301" s="120"/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53">
        <f t="shared" si="94"/>
        <v>0</v>
      </c>
      <c r="BW301" s="109">
        <f t="shared" si="95"/>
        <v>0</v>
      </c>
      <c r="BX301" s="109">
        <f t="shared" si="79"/>
        <v>0</v>
      </c>
      <c r="BY301" s="109">
        <f t="shared" si="80"/>
        <v>0</v>
      </c>
      <c r="BZ301" s="109">
        <f t="shared" si="81"/>
        <v>0</v>
      </c>
      <c r="CA301" s="109">
        <f t="shared" si="82"/>
        <v>0</v>
      </c>
      <c r="CB301" s="109">
        <f t="shared" si="83"/>
        <v>0</v>
      </c>
      <c r="CC301" s="109">
        <f t="shared" si="84"/>
        <v>0</v>
      </c>
      <c r="CD301" s="109">
        <f t="shared" si="85"/>
        <v>0</v>
      </c>
      <c r="CE301" s="109">
        <f t="shared" si="86"/>
        <v>0</v>
      </c>
      <c r="CF301" s="109">
        <f t="shared" si="87"/>
        <v>0</v>
      </c>
      <c r="CG301" s="109">
        <f t="shared" si="88"/>
        <v>0</v>
      </c>
      <c r="CH301" s="109">
        <f t="shared" si="89"/>
        <v>0</v>
      </c>
      <c r="CI301" s="54"/>
      <c r="CJ301" s="54">
        <f t="shared" si="96"/>
        <v>0</v>
      </c>
      <c r="CK301" s="55">
        <f t="shared" si="97"/>
        <v>0</v>
      </c>
    </row>
    <row r="302" spans="1:89" x14ac:dyDescent="0.35">
      <c r="A302" s="60" t="s">
        <v>463</v>
      </c>
      <c r="B302" s="60" t="s">
        <v>25</v>
      </c>
      <c r="C302" s="131">
        <v>401</v>
      </c>
      <c r="D302" s="59" t="s">
        <v>385</v>
      </c>
      <c r="E302" s="59" t="s">
        <v>463</v>
      </c>
      <c r="F302" s="60" t="s">
        <v>25</v>
      </c>
      <c r="G302" s="60" t="s">
        <v>540</v>
      </c>
      <c r="H302" s="127">
        <v>302</v>
      </c>
      <c r="I302" s="60" t="s">
        <v>33</v>
      </c>
      <c r="J302" s="120">
        <v>0</v>
      </c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48">
        <f t="shared" si="90"/>
        <v>0</v>
      </c>
      <c r="W302" s="120">
        <v>0</v>
      </c>
      <c r="X302" s="120"/>
      <c r="Y302" s="120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48">
        <f t="shared" si="91"/>
        <v>0</v>
      </c>
      <c r="AJ302" s="120">
        <v>0</v>
      </c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48">
        <f t="shared" si="92"/>
        <v>0</v>
      </c>
      <c r="AW302" s="120">
        <v>0</v>
      </c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2"/>
      <c r="BI302" s="53">
        <f t="shared" si="93"/>
        <v>0</v>
      </c>
      <c r="BJ302" s="120">
        <v>0</v>
      </c>
      <c r="BK302" s="120"/>
      <c r="BL302" s="120"/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53">
        <f t="shared" si="94"/>
        <v>0</v>
      </c>
      <c r="BW302" s="109">
        <f t="shared" si="95"/>
        <v>0</v>
      </c>
      <c r="BX302" s="109">
        <f t="shared" si="79"/>
        <v>0</v>
      </c>
      <c r="BY302" s="109">
        <f t="shared" si="80"/>
        <v>0</v>
      </c>
      <c r="BZ302" s="109">
        <f t="shared" si="81"/>
        <v>0</v>
      </c>
      <c r="CA302" s="109">
        <f t="shared" si="82"/>
        <v>0</v>
      </c>
      <c r="CB302" s="109">
        <f t="shared" si="83"/>
        <v>0</v>
      </c>
      <c r="CC302" s="109">
        <f t="shared" si="84"/>
        <v>0</v>
      </c>
      <c r="CD302" s="109">
        <f t="shared" si="85"/>
        <v>0</v>
      </c>
      <c r="CE302" s="109">
        <f t="shared" si="86"/>
        <v>0</v>
      </c>
      <c r="CF302" s="109">
        <f t="shared" si="87"/>
        <v>0</v>
      </c>
      <c r="CG302" s="109">
        <f t="shared" si="88"/>
        <v>0</v>
      </c>
      <c r="CH302" s="109">
        <f t="shared" si="89"/>
        <v>0</v>
      </c>
      <c r="CI302" s="54"/>
      <c r="CJ302" s="54">
        <f t="shared" si="96"/>
        <v>0</v>
      </c>
      <c r="CK302" s="55">
        <f t="shared" si="97"/>
        <v>0</v>
      </c>
    </row>
    <row r="303" spans="1:89" x14ac:dyDescent="0.35">
      <c r="A303" s="60" t="s">
        <v>463</v>
      </c>
      <c r="B303" s="60" t="s">
        <v>25</v>
      </c>
      <c r="C303" s="131">
        <v>401</v>
      </c>
      <c r="D303" s="59" t="s">
        <v>385</v>
      </c>
      <c r="E303" s="59" t="s">
        <v>463</v>
      </c>
      <c r="F303" s="60" t="s">
        <v>385</v>
      </c>
      <c r="G303" s="60" t="s">
        <v>544</v>
      </c>
      <c r="H303" s="127">
        <v>303</v>
      </c>
      <c r="I303" s="60" t="s">
        <v>36</v>
      </c>
      <c r="J303" s="120">
        <v>0</v>
      </c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48">
        <f t="shared" si="90"/>
        <v>0</v>
      </c>
      <c r="W303" s="120">
        <v>0</v>
      </c>
      <c r="X303" s="120"/>
      <c r="Y303" s="120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48">
        <f t="shared" si="91"/>
        <v>0</v>
      </c>
      <c r="AJ303" s="120">
        <v>0</v>
      </c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48">
        <f t="shared" si="92"/>
        <v>0</v>
      </c>
      <c r="AW303" s="120">
        <v>0</v>
      </c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2"/>
      <c r="BI303" s="53">
        <f t="shared" si="93"/>
        <v>0</v>
      </c>
      <c r="BJ303" s="120">
        <v>0</v>
      </c>
      <c r="BK303" s="120"/>
      <c r="BL303" s="120"/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53">
        <f t="shared" si="94"/>
        <v>0</v>
      </c>
      <c r="BW303" s="109">
        <f t="shared" si="95"/>
        <v>0</v>
      </c>
      <c r="BX303" s="109">
        <f t="shared" si="79"/>
        <v>0</v>
      </c>
      <c r="BY303" s="109">
        <f t="shared" si="80"/>
        <v>0</v>
      </c>
      <c r="BZ303" s="109">
        <f t="shared" si="81"/>
        <v>0</v>
      </c>
      <c r="CA303" s="109">
        <f t="shared" si="82"/>
        <v>0</v>
      </c>
      <c r="CB303" s="109">
        <f t="shared" si="83"/>
        <v>0</v>
      </c>
      <c r="CC303" s="109">
        <f t="shared" si="84"/>
        <v>0</v>
      </c>
      <c r="CD303" s="109">
        <f t="shared" si="85"/>
        <v>0</v>
      </c>
      <c r="CE303" s="109">
        <f t="shared" si="86"/>
        <v>0</v>
      </c>
      <c r="CF303" s="109">
        <f t="shared" si="87"/>
        <v>0</v>
      </c>
      <c r="CG303" s="109">
        <f t="shared" si="88"/>
        <v>0</v>
      </c>
      <c r="CH303" s="109">
        <f t="shared" si="89"/>
        <v>0</v>
      </c>
      <c r="CI303" s="54"/>
      <c r="CJ303" s="54">
        <f t="shared" si="96"/>
        <v>0</v>
      </c>
      <c r="CK303" s="55">
        <f t="shared" si="97"/>
        <v>0</v>
      </c>
    </row>
    <row r="304" spans="1:89" x14ac:dyDescent="0.35">
      <c r="A304" s="60" t="s">
        <v>463</v>
      </c>
      <c r="B304" s="60" t="s">
        <v>25</v>
      </c>
      <c r="C304" s="131">
        <v>401</v>
      </c>
      <c r="D304" s="59" t="s">
        <v>385</v>
      </c>
      <c r="E304" s="59" t="s">
        <v>463</v>
      </c>
      <c r="F304" s="60" t="s">
        <v>25</v>
      </c>
      <c r="G304" s="60" t="s">
        <v>540</v>
      </c>
      <c r="H304" s="127">
        <v>304</v>
      </c>
      <c r="I304" s="60" t="s">
        <v>29</v>
      </c>
      <c r="J304" s="120">
        <v>0</v>
      </c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48">
        <f t="shared" si="90"/>
        <v>0</v>
      </c>
      <c r="W304" s="120">
        <v>0</v>
      </c>
      <c r="X304" s="120"/>
      <c r="Y304" s="120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48">
        <f t="shared" si="91"/>
        <v>0</v>
      </c>
      <c r="AJ304" s="120">
        <v>0</v>
      </c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48">
        <f t="shared" si="92"/>
        <v>0</v>
      </c>
      <c r="AW304" s="120">
        <v>0</v>
      </c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2"/>
      <c r="BI304" s="53">
        <f t="shared" si="93"/>
        <v>0</v>
      </c>
      <c r="BJ304" s="120">
        <v>0</v>
      </c>
      <c r="BK304" s="120"/>
      <c r="BL304" s="120"/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53">
        <f t="shared" si="94"/>
        <v>0</v>
      </c>
      <c r="BW304" s="109">
        <f t="shared" si="95"/>
        <v>0</v>
      </c>
      <c r="BX304" s="109">
        <f t="shared" si="79"/>
        <v>0</v>
      </c>
      <c r="BY304" s="109">
        <f t="shared" si="80"/>
        <v>0</v>
      </c>
      <c r="BZ304" s="109">
        <f t="shared" si="81"/>
        <v>0</v>
      </c>
      <c r="CA304" s="109">
        <f t="shared" si="82"/>
        <v>0</v>
      </c>
      <c r="CB304" s="109">
        <f t="shared" si="83"/>
        <v>0</v>
      </c>
      <c r="CC304" s="109">
        <f t="shared" si="84"/>
        <v>0</v>
      </c>
      <c r="CD304" s="109">
        <f t="shared" si="85"/>
        <v>0</v>
      </c>
      <c r="CE304" s="109">
        <f t="shared" si="86"/>
        <v>0</v>
      </c>
      <c r="CF304" s="109">
        <f t="shared" si="87"/>
        <v>0</v>
      </c>
      <c r="CG304" s="109">
        <f t="shared" si="88"/>
        <v>0</v>
      </c>
      <c r="CH304" s="109">
        <f t="shared" si="89"/>
        <v>0</v>
      </c>
      <c r="CI304" s="54"/>
      <c r="CJ304" s="54">
        <f t="shared" si="96"/>
        <v>0</v>
      </c>
      <c r="CK304" s="55">
        <f t="shared" si="97"/>
        <v>0</v>
      </c>
    </row>
    <row r="305" spans="1:89" x14ac:dyDescent="0.35">
      <c r="A305" s="60" t="s">
        <v>527</v>
      </c>
      <c r="B305" s="60" t="s">
        <v>144</v>
      </c>
      <c r="C305" s="131">
        <v>404</v>
      </c>
      <c r="D305" s="59" t="s">
        <v>556</v>
      </c>
      <c r="E305" s="59" t="s">
        <v>556</v>
      </c>
      <c r="F305" s="60" t="s">
        <v>144</v>
      </c>
      <c r="G305" s="60" t="s">
        <v>540</v>
      </c>
      <c r="H305" s="127">
        <v>305</v>
      </c>
      <c r="I305" s="60" t="s">
        <v>147</v>
      </c>
      <c r="J305" s="120">
        <v>0</v>
      </c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48">
        <f t="shared" si="90"/>
        <v>0</v>
      </c>
      <c r="W305" s="120">
        <v>0</v>
      </c>
      <c r="X305" s="120"/>
      <c r="Y305" s="120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48">
        <f t="shared" si="91"/>
        <v>0</v>
      </c>
      <c r="AJ305" s="120">
        <v>0</v>
      </c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48">
        <f t="shared" si="92"/>
        <v>0</v>
      </c>
      <c r="AW305" s="120">
        <v>0</v>
      </c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2"/>
      <c r="BI305" s="53">
        <f t="shared" si="93"/>
        <v>0</v>
      </c>
      <c r="BJ305" s="120">
        <v>0</v>
      </c>
      <c r="BK305" s="120"/>
      <c r="BL305" s="120"/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53">
        <f t="shared" si="94"/>
        <v>0</v>
      </c>
      <c r="BW305" s="109">
        <f t="shared" si="95"/>
        <v>0</v>
      </c>
      <c r="BX305" s="109">
        <f t="shared" si="79"/>
        <v>0</v>
      </c>
      <c r="BY305" s="109">
        <f t="shared" si="80"/>
        <v>0</v>
      </c>
      <c r="BZ305" s="109">
        <f t="shared" si="81"/>
        <v>0</v>
      </c>
      <c r="CA305" s="109">
        <f t="shared" si="82"/>
        <v>0</v>
      </c>
      <c r="CB305" s="109">
        <f t="shared" si="83"/>
        <v>0</v>
      </c>
      <c r="CC305" s="109">
        <f t="shared" si="84"/>
        <v>0</v>
      </c>
      <c r="CD305" s="109">
        <f t="shared" si="85"/>
        <v>0</v>
      </c>
      <c r="CE305" s="109">
        <f t="shared" si="86"/>
        <v>0</v>
      </c>
      <c r="CF305" s="109">
        <f t="shared" si="87"/>
        <v>0</v>
      </c>
      <c r="CG305" s="109">
        <f t="shared" si="88"/>
        <v>0</v>
      </c>
      <c r="CH305" s="109">
        <f t="shared" si="89"/>
        <v>0</v>
      </c>
      <c r="CI305" s="54"/>
      <c r="CJ305" s="54">
        <f t="shared" si="96"/>
        <v>0</v>
      </c>
      <c r="CK305" s="55">
        <f t="shared" si="97"/>
        <v>0</v>
      </c>
    </row>
    <row r="306" spans="1:89" x14ac:dyDescent="0.35">
      <c r="A306" s="60" t="s">
        <v>527</v>
      </c>
      <c r="B306" s="60" t="s">
        <v>17</v>
      </c>
      <c r="C306" s="131">
        <v>404</v>
      </c>
      <c r="D306" s="59" t="s">
        <v>556</v>
      </c>
      <c r="E306" s="59" t="s">
        <v>556</v>
      </c>
      <c r="F306" s="60" t="s">
        <v>17</v>
      </c>
      <c r="G306" s="60" t="s">
        <v>540</v>
      </c>
      <c r="H306" s="127">
        <v>307</v>
      </c>
      <c r="I306" s="60" t="s">
        <v>21</v>
      </c>
      <c r="J306" s="120">
        <v>0</v>
      </c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48">
        <f t="shared" si="90"/>
        <v>0</v>
      </c>
      <c r="W306" s="120">
        <v>0</v>
      </c>
      <c r="X306" s="120"/>
      <c r="Y306" s="120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48">
        <f t="shared" si="91"/>
        <v>0</v>
      </c>
      <c r="AJ306" s="120">
        <v>0</v>
      </c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48">
        <f t="shared" si="92"/>
        <v>0</v>
      </c>
      <c r="AW306" s="120">
        <v>0</v>
      </c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2"/>
      <c r="BI306" s="53">
        <f t="shared" si="93"/>
        <v>0</v>
      </c>
      <c r="BJ306" s="120">
        <v>0</v>
      </c>
      <c r="BK306" s="120"/>
      <c r="BL306" s="120"/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53">
        <f t="shared" si="94"/>
        <v>0</v>
      </c>
      <c r="BW306" s="109">
        <f t="shared" si="95"/>
        <v>0</v>
      </c>
      <c r="BX306" s="109">
        <f t="shared" si="79"/>
        <v>0</v>
      </c>
      <c r="BY306" s="109">
        <f t="shared" si="80"/>
        <v>0</v>
      </c>
      <c r="BZ306" s="109">
        <f t="shared" si="81"/>
        <v>0</v>
      </c>
      <c r="CA306" s="109">
        <f t="shared" si="82"/>
        <v>0</v>
      </c>
      <c r="CB306" s="109">
        <f t="shared" si="83"/>
        <v>0</v>
      </c>
      <c r="CC306" s="109">
        <f t="shared" si="84"/>
        <v>0</v>
      </c>
      <c r="CD306" s="109">
        <f t="shared" si="85"/>
        <v>0</v>
      </c>
      <c r="CE306" s="109">
        <f t="shared" si="86"/>
        <v>0</v>
      </c>
      <c r="CF306" s="109">
        <f t="shared" si="87"/>
        <v>0</v>
      </c>
      <c r="CG306" s="109">
        <f t="shared" si="88"/>
        <v>0</v>
      </c>
      <c r="CH306" s="109">
        <f t="shared" si="89"/>
        <v>0</v>
      </c>
      <c r="CI306" s="54"/>
      <c r="CJ306" s="54">
        <f t="shared" si="96"/>
        <v>0</v>
      </c>
      <c r="CK306" s="55">
        <f t="shared" si="97"/>
        <v>0</v>
      </c>
    </row>
    <row r="307" spans="1:89" x14ac:dyDescent="0.35">
      <c r="A307" s="60" t="s">
        <v>527</v>
      </c>
      <c r="B307" s="60" t="s">
        <v>42</v>
      </c>
      <c r="C307" s="131">
        <v>404</v>
      </c>
      <c r="D307" s="59" t="s">
        <v>556</v>
      </c>
      <c r="E307" s="59" t="s">
        <v>556</v>
      </c>
      <c r="F307" s="60" t="s">
        <v>42</v>
      </c>
      <c r="G307" s="60" t="s">
        <v>540</v>
      </c>
      <c r="H307" s="127">
        <v>6687</v>
      </c>
      <c r="I307" s="60" t="s">
        <v>42</v>
      </c>
      <c r="J307" s="120">
        <v>0</v>
      </c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48">
        <f t="shared" si="90"/>
        <v>0</v>
      </c>
      <c r="W307" s="120">
        <v>0</v>
      </c>
      <c r="X307" s="120"/>
      <c r="Y307" s="120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48">
        <f t="shared" si="91"/>
        <v>0</v>
      </c>
      <c r="AJ307" s="120">
        <v>0</v>
      </c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48">
        <f t="shared" si="92"/>
        <v>0</v>
      </c>
      <c r="AW307" s="120">
        <v>0</v>
      </c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2"/>
      <c r="BI307" s="53">
        <f t="shared" si="93"/>
        <v>0</v>
      </c>
      <c r="BJ307" s="120">
        <v>0</v>
      </c>
      <c r="BK307" s="120"/>
      <c r="BL307" s="120"/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53">
        <f t="shared" si="94"/>
        <v>0</v>
      </c>
      <c r="BW307" s="109">
        <f t="shared" si="95"/>
        <v>0</v>
      </c>
      <c r="BX307" s="109">
        <f t="shared" si="79"/>
        <v>0</v>
      </c>
      <c r="BY307" s="109">
        <f t="shared" si="80"/>
        <v>0</v>
      </c>
      <c r="BZ307" s="109">
        <f t="shared" si="81"/>
        <v>0</v>
      </c>
      <c r="CA307" s="109">
        <f t="shared" si="82"/>
        <v>0</v>
      </c>
      <c r="CB307" s="109">
        <f t="shared" si="83"/>
        <v>0</v>
      </c>
      <c r="CC307" s="109">
        <f t="shared" si="84"/>
        <v>0</v>
      </c>
      <c r="CD307" s="109">
        <f t="shared" si="85"/>
        <v>0</v>
      </c>
      <c r="CE307" s="109">
        <f t="shared" si="86"/>
        <v>0</v>
      </c>
      <c r="CF307" s="109">
        <f t="shared" si="87"/>
        <v>0</v>
      </c>
      <c r="CG307" s="109">
        <f t="shared" si="88"/>
        <v>0</v>
      </c>
      <c r="CH307" s="109">
        <f t="shared" si="89"/>
        <v>0</v>
      </c>
      <c r="CI307" s="54"/>
      <c r="CJ307" s="54">
        <f t="shared" si="96"/>
        <v>0</v>
      </c>
      <c r="CK307" s="55">
        <f t="shared" si="97"/>
        <v>0</v>
      </c>
    </row>
    <row r="308" spans="1:89" x14ac:dyDescent="0.35">
      <c r="A308" s="60" t="s">
        <v>527</v>
      </c>
      <c r="B308" s="60" t="s">
        <v>144</v>
      </c>
      <c r="C308" s="131">
        <v>404</v>
      </c>
      <c r="D308" s="59" t="s">
        <v>556</v>
      </c>
      <c r="E308" s="59" t="s">
        <v>556</v>
      </c>
      <c r="F308" s="60" t="s">
        <v>144</v>
      </c>
      <c r="G308" s="60" t="s">
        <v>540</v>
      </c>
      <c r="H308" s="127">
        <v>6688</v>
      </c>
      <c r="I308" s="60" t="s">
        <v>152</v>
      </c>
      <c r="J308" s="120">
        <v>0</v>
      </c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48">
        <f t="shared" si="90"/>
        <v>0</v>
      </c>
      <c r="W308" s="120">
        <v>0</v>
      </c>
      <c r="X308" s="120"/>
      <c r="Y308" s="120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48">
        <f t="shared" si="91"/>
        <v>0</v>
      </c>
      <c r="AJ308" s="120">
        <v>0</v>
      </c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48">
        <f t="shared" si="92"/>
        <v>0</v>
      </c>
      <c r="AW308" s="120">
        <v>0</v>
      </c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2"/>
      <c r="BI308" s="53">
        <f t="shared" si="93"/>
        <v>0</v>
      </c>
      <c r="BJ308" s="120">
        <v>0</v>
      </c>
      <c r="BK308" s="120"/>
      <c r="BL308" s="120"/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53">
        <f t="shared" si="94"/>
        <v>0</v>
      </c>
      <c r="BW308" s="109">
        <f t="shared" si="95"/>
        <v>0</v>
      </c>
      <c r="BX308" s="109">
        <f t="shared" si="79"/>
        <v>0</v>
      </c>
      <c r="BY308" s="109">
        <f t="shared" si="80"/>
        <v>0</v>
      </c>
      <c r="BZ308" s="109">
        <f t="shared" si="81"/>
        <v>0</v>
      </c>
      <c r="CA308" s="109">
        <f t="shared" si="82"/>
        <v>0</v>
      </c>
      <c r="CB308" s="109">
        <f t="shared" si="83"/>
        <v>0</v>
      </c>
      <c r="CC308" s="109">
        <f t="shared" si="84"/>
        <v>0</v>
      </c>
      <c r="CD308" s="109">
        <f t="shared" si="85"/>
        <v>0</v>
      </c>
      <c r="CE308" s="109">
        <f t="shared" si="86"/>
        <v>0</v>
      </c>
      <c r="CF308" s="109">
        <f t="shared" si="87"/>
        <v>0</v>
      </c>
      <c r="CG308" s="109">
        <f t="shared" si="88"/>
        <v>0</v>
      </c>
      <c r="CH308" s="109">
        <f t="shared" si="89"/>
        <v>0</v>
      </c>
      <c r="CI308" s="54"/>
      <c r="CJ308" s="54">
        <f t="shared" si="96"/>
        <v>0</v>
      </c>
      <c r="CK308" s="55">
        <f t="shared" si="97"/>
        <v>0</v>
      </c>
    </row>
    <row r="309" spans="1:89" x14ac:dyDescent="0.35">
      <c r="A309" s="60" t="s">
        <v>256</v>
      </c>
      <c r="B309" s="60" t="s">
        <v>460</v>
      </c>
      <c r="C309" s="131">
        <v>400</v>
      </c>
      <c r="D309" s="59" t="s">
        <v>522</v>
      </c>
      <c r="E309" s="59" t="s">
        <v>256</v>
      </c>
      <c r="F309" s="60" t="s">
        <v>460</v>
      </c>
      <c r="G309" s="60" t="s">
        <v>540</v>
      </c>
      <c r="H309" s="127">
        <v>6689</v>
      </c>
      <c r="I309" s="60" t="s">
        <v>229</v>
      </c>
      <c r="J309" s="120">
        <v>0</v>
      </c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48">
        <f t="shared" si="90"/>
        <v>0</v>
      </c>
      <c r="W309" s="120">
        <v>0</v>
      </c>
      <c r="X309" s="120"/>
      <c r="Y309" s="120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48">
        <f t="shared" si="91"/>
        <v>0</v>
      </c>
      <c r="AJ309" s="120">
        <v>0</v>
      </c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48">
        <f t="shared" si="92"/>
        <v>0</v>
      </c>
      <c r="AW309" s="120">
        <v>0</v>
      </c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2"/>
      <c r="BI309" s="53">
        <f t="shared" si="93"/>
        <v>0</v>
      </c>
      <c r="BJ309" s="120">
        <v>0</v>
      </c>
      <c r="BK309" s="120"/>
      <c r="BL309" s="120"/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53">
        <f t="shared" si="94"/>
        <v>0</v>
      </c>
      <c r="BW309" s="109">
        <f t="shared" si="95"/>
        <v>0</v>
      </c>
      <c r="BX309" s="109">
        <f t="shared" si="79"/>
        <v>0</v>
      </c>
      <c r="BY309" s="109">
        <f t="shared" si="80"/>
        <v>0</v>
      </c>
      <c r="BZ309" s="109">
        <f t="shared" si="81"/>
        <v>0</v>
      </c>
      <c r="CA309" s="109">
        <f t="shared" si="82"/>
        <v>0</v>
      </c>
      <c r="CB309" s="109">
        <f t="shared" si="83"/>
        <v>0</v>
      </c>
      <c r="CC309" s="109">
        <f t="shared" si="84"/>
        <v>0</v>
      </c>
      <c r="CD309" s="109">
        <f t="shared" si="85"/>
        <v>0</v>
      </c>
      <c r="CE309" s="109">
        <f t="shared" si="86"/>
        <v>0</v>
      </c>
      <c r="CF309" s="109">
        <f t="shared" si="87"/>
        <v>0</v>
      </c>
      <c r="CG309" s="109">
        <f t="shared" si="88"/>
        <v>0</v>
      </c>
      <c r="CH309" s="109">
        <f t="shared" si="89"/>
        <v>0</v>
      </c>
      <c r="CI309" s="54"/>
      <c r="CJ309" s="54">
        <f t="shared" si="96"/>
        <v>0</v>
      </c>
      <c r="CK309" s="55">
        <f t="shared" si="97"/>
        <v>0</v>
      </c>
    </row>
    <row r="310" spans="1:89" x14ac:dyDescent="0.35">
      <c r="A310" s="60" t="s">
        <v>11</v>
      </c>
      <c r="B310" s="60" t="s">
        <v>154</v>
      </c>
      <c r="C310" s="131">
        <v>400</v>
      </c>
      <c r="D310" s="59" t="s">
        <v>522</v>
      </c>
      <c r="E310" s="59" t="s">
        <v>11</v>
      </c>
      <c r="F310" s="60" t="s">
        <v>11</v>
      </c>
      <c r="G310" s="60" t="s">
        <v>540</v>
      </c>
      <c r="H310" s="127">
        <v>6690</v>
      </c>
      <c r="I310" s="60" t="s">
        <v>162</v>
      </c>
      <c r="J310" s="120">
        <v>0</v>
      </c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48">
        <f t="shared" si="90"/>
        <v>0</v>
      </c>
      <c r="W310" s="120">
        <v>0</v>
      </c>
      <c r="X310" s="120"/>
      <c r="Y310" s="120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48">
        <f t="shared" si="91"/>
        <v>0</v>
      </c>
      <c r="AJ310" s="120">
        <v>0</v>
      </c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48">
        <f t="shared" si="92"/>
        <v>0</v>
      </c>
      <c r="AW310" s="120">
        <v>0</v>
      </c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2"/>
      <c r="BI310" s="53">
        <f t="shared" si="93"/>
        <v>0</v>
      </c>
      <c r="BJ310" s="120">
        <v>0</v>
      </c>
      <c r="BK310" s="120"/>
      <c r="BL310" s="120"/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53">
        <f t="shared" si="94"/>
        <v>0</v>
      </c>
      <c r="BW310" s="109">
        <f t="shared" si="95"/>
        <v>0</v>
      </c>
      <c r="BX310" s="109">
        <f t="shared" si="79"/>
        <v>0</v>
      </c>
      <c r="BY310" s="109">
        <f t="shared" si="80"/>
        <v>0</v>
      </c>
      <c r="BZ310" s="109">
        <f t="shared" si="81"/>
        <v>0</v>
      </c>
      <c r="CA310" s="109">
        <f t="shared" si="82"/>
        <v>0</v>
      </c>
      <c r="CB310" s="109">
        <f t="shared" si="83"/>
        <v>0</v>
      </c>
      <c r="CC310" s="109">
        <f t="shared" si="84"/>
        <v>0</v>
      </c>
      <c r="CD310" s="109">
        <f t="shared" si="85"/>
        <v>0</v>
      </c>
      <c r="CE310" s="109">
        <f t="shared" si="86"/>
        <v>0</v>
      </c>
      <c r="CF310" s="109">
        <f t="shared" si="87"/>
        <v>0</v>
      </c>
      <c r="CG310" s="109">
        <f t="shared" si="88"/>
        <v>0</v>
      </c>
      <c r="CH310" s="109">
        <f t="shared" si="89"/>
        <v>0</v>
      </c>
      <c r="CI310" s="54"/>
      <c r="CJ310" s="54">
        <f t="shared" si="96"/>
        <v>0</v>
      </c>
      <c r="CK310" s="55">
        <f t="shared" si="97"/>
        <v>0</v>
      </c>
    </row>
    <row r="311" spans="1:89" x14ac:dyDescent="0.35">
      <c r="A311" s="60" t="s">
        <v>463</v>
      </c>
      <c r="B311" s="60" t="s">
        <v>385</v>
      </c>
      <c r="C311" s="131">
        <v>401</v>
      </c>
      <c r="D311" s="59" t="s">
        <v>385</v>
      </c>
      <c r="E311" s="59" t="s">
        <v>463</v>
      </c>
      <c r="F311" s="60" t="s">
        <v>385</v>
      </c>
      <c r="G311" s="60" t="s">
        <v>540</v>
      </c>
      <c r="H311" s="127">
        <v>6691</v>
      </c>
      <c r="I311" s="60" t="s">
        <v>392</v>
      </c>
      <c r="J311" s="120">
        <v>0</v>
      </c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48">
        <f t="shared" si="90"/>
        <v>0</v>
      </c>
      <c r="W311" s="120">
        <v>0</v>
      </c>
      <c r="X311" s="120"/>
      <c r="Y311" s="120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48">
        <f t="shared" si="91"/>
        <v>0</v>
      </c>
      <c r="AJ311" s="120">
        <v>0</v>
      </c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48">
        <f t="shared" si="92"/>
        <v>0</v>
      </c>
      <c r="AW311" s="120">
        <v>0</v>
      </c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2"/>
      <c r="BI311" s="53">
        <f t="shared" si="93"/>
        <v>0</v>
      </c>
      <c r="BJ311" s="120">
        <v>0</v>
      </c>
      <c r="BK311" s="120"/>
      <c r="BL311" s="120"/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53">
        <f t="shared" si="94"/>
        <v>0</v>
      </c>
      <c r="BW311" s="109">
        <f t="shared" si="95"/>
        <v>0</v>
      </c>
      <c r="BX311" s="109">
        <f t="shared" si="79"/>
        <v>0</v>
      </c>
      <c r="BY311" s="109">
        <f t="shared" si="80"/>
        <v>0</v>
      </c>
      <c r="BZ311" s="109">
        <f t="shared" si="81"/>
        <v>0</v>
      </c>
      <c r="CA311" s="109">
        <f t="shared" si="82"/>
        <v>0</v>
      </c>
      <c r="CB311" s="109">
        <f t="shared" si="83"/>
        <v>0</v>
      </c>
      <c r="CC311" s="109">
        <f t="shared" si="84"/>
        <v>0</v>
      </c>
      <c r="CD311" s="109">
        <f t="shared" si="85"/>
        <v>0</v>
      </c>
      <c r="CE311" s="109">
        <f t="shared" si="86"/>
        <v>0</v>
      </c>
      <c r="CF311" s="109">
        <f t="shared" si="87"/>
        <v>0</v>
      </c>
      <c r="CG311" s="109">
        <f t="shared" si="88"/>
        <v>0</v>
      </c>
      <c r="CH311" s="109">
        <f t="shared" si="89"/>
        <v>0</v>
      </c>
      <c r="CI311" s="54"/>
      <c r="CJ311" s="54">
        <f t="shared" si="96"/>
        <v>0</v>
      </c>
      <c r="CK311" s="55">
        <f t="shared" si="97"/>
        <v>0</v>
      </c>
    </row>
    <row r="312" spans="1:89" x14ac:dyDescent="0.35">
      <c r="A312" s="60" t="s">
        <v>5</v>
      </c>
      <c r="B312" s="60" t="s">
        <v>271</v>
      </c>
      <c r="C312" s="131">
        <v>400</v>
      </c>
      <c r="D312" s="59" t="s">
        <v>522</v>
      </c>
      <c r="E312" s="59" t="s">
        <v>523</v>
      </c>
      <c r="F312" s="60" t="s">
        <v>458</v>
      </c>
      <c r="G312" s="60" t="s">
        <v>544</v>
      </c>
      <c r="H312" s="127">
        <v>6693</v>
      </c>
      <c r="I312" s="60" t="s">
        <v>278</v>
      </c>
      <c r="J312" s="120">
        <v>0</v>
      </c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48">
        <f t="shared" si="90"/>
        <v>0</v>
      </c>
      <c r="W312" s="120">
        <v>0</v>
      </c>
      <c r="X312" s="120"/>
      <c r="Y312" s="120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48">
        <f t="shared" si="91"/>
        <v>0</v>
      </c>
      <c r="AJ312" s="120">
        <v>0</v>
      </c>
      <c r="AK312" s="120"/>
      <c r="AL312" s="120"/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48">
        <f t="shared" si="92"/>
        <v>0</v>
      </c>
      <c r="AW312" s="120">
        <v>0</v>
      </c>
      <c r="AX312" s="120"/>
      <c r="AY312" s="120"/>
      <c r="AZ312" s="120"/>
      <c r="BA312" s="120"/>
      <c r="BB312" s="120"/>
      <c r="BC312" s="120"/>
      <c r="BD312" s="120"/>
      <c r="BE312" s="120"/>
      <c r="BF312" s="120"/>
      <c r="BG312" s="120"/>
      <c r="BH312" s="122"/>
      <c r="BI312" s="53">
        <f t="shared" si="93"/>
        <v>0</v>
      </c>
      <c r="BJ312" s="120">
        <v>0</v>
      </c>
      <c r="BK312" s="120"/>
      <c r="BL312" s="120"/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53">
        <f t="shared" si="94"/>
        <v>0</v>
      </c>
      <c r="BW312" s="109">
        <f t="shared" si="95"/>
        <v>0</v>
      </c>
      <c r="BX312" s="109">
        <f t="shared" si="79"/>
        <v>0</v>
      </c>
      <c r="BY312" s="109">
        <f t="shared" si="80"/>
        <v>0</v>
      </c>
      <c r="BZ312" s="109">
        <f t="shared" si="81"/>
        <v>0</v>
      </c>
      <c r="CA312" s="109">
        <f t="shared" si="82"/>
        <v>0</v>
      </c>
      <c r="CB312" s="109">
        <f t="shared" si="83"/>
        <v>0</v>
      </c>
      <c r="CC312" s="109">
        <f t="shared" si="84"/>
        <v>0</v>
      </c>
      <c r="CD312" s="109">
        <f t="shared" si="85"/>
        <v>0</v>
      </c>
      <c r="CE312" s="109">
        <f t="shared" si="86"/>
        <v>0</v>
      </c>
      <c r="CF312" s="109">
        <f t="shared" si="87"/>
        <v>0</v>
      </c>
      <c r="CG312" s="109">
        <f t="shared" si="88"/>
        <v>0</v>
      </c>
      <c r="CH312" s="109">
        <f t="shared" si="89"/>
        <v>0</v>
      </c>
      <c r="CI312" s="54"/>
      <c r="CJ312" s="54">
        <f t="shared" si="96"/>
        <v>0</v>
      </c>
      <c r="CK312" s="55">
        <f t="shared" si="97"/>
        <v>0</v>
      </c>
    </row>
    <row r="313" spans="1:89" x14ac:dyDescent="0.35">
      <c r="A313" s="60" t="s">
        <v>5</v>
      </c>
      <c r="B313" s="60" t="s">
        <v>271</v>
      </c>
      <c r="C313" s="131">
        <v>400</v>
      </c>
      <c r="D313" s="59" t="s">
        <v>522</v>
      </c>
      <c r="E313" s="59" t="s">
        <v>523</v>
      </c>
      <c r="F313" s="60" t="s">
        <v>458</v>
      </c>
      <c r="G313" s="60" t="s">
        <v>540</v>
      </c>
      <c r="H313" s="127">
        <v>6694</v>
      </c>
      <c r="I313" s="60" t="s">
        <v>274</v>
      </c>
      <c r="J313" s="120">
        <v>1</v>
      </c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48">
        <f t="shared" si="90"/>
        <v>1</v>
      </c>
      <c r="W313" s="120">
        <v>0</v>
      </c>
      <c r="X313" s="120"/>
      <c r="Y313" s="120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48">
        <f t="shared" si="91"/>
        <v>0</v>
      </c>
      <c r="AJ313" s="120">
        <v>0</v>
      </c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48">
        <f t="shared" si="92"/>
        <v>0</v>
      </c>
      <c r="AW313" s="120">
        <v>0</v>
      </c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2"/>
      <c r="BI313" s="53">
        <f t="shared" si="93"/>
        <v>0</v>
      </c>
      <c r="BJ313" s="120">
        <v>0</v>
      </c>
      <c r="BK313" s="120"/>
      <c r="BL313" s="120"/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53">
        <f t="shared" si="94"/>
        <v>0</v>
      </c>
      <c r="BW313" s="109">
        <f t="shared" si="95"/>
        <v>1</v>
      </c>
      <c r="BX313" s="109">
        <f t="shared" si="79"/>
        <v>0</v>
      </c>
      <c r="BY313" s="109">
        <f t="shared" si="80"/>
        <v>0</v>
      </c>
      <c r="BZ313" s="109">
        <f t="shared" si="81"/>
        <v>0</v>
      </c>
      <c r="CA313" s="109">
        <f t="shared" si="82"/>
        <v>0</v>
      </c>
      <c r="CB313" s="109">
        <f t="shared" si="83"/>
        <v>0</v>
      </c>
      <c r="CC313" s="109">
        <f t="shared" si="84"/>
        <v>0</v>
      </c>
      <c r="CD313" s="109">
        <f t="shared" si="85"/>
        <v>0</v>
      </c>
      <c r="CE313" s="109">
        <f t="shared" si="86"/>
        <v>0</v>
      </c>
      <c r="CF313" s="109">
        <f t="shared" si="87"/>
        <v>0</v>
      </c>
      <c r="CG313" s="109">
        <f t="shared" si="88"/>
        <v>0</v>
      </c>
      <c r="CH313" s="109">
        <f t="shared" si="89"/>
        <v>0</v>
      </c>
      <c r="CI313" s="54"/>
      <c r="CJ313" s="54">
        <f t="shared" si="96"/>
        <v>1</v>
      </c>
      <c r="CK313" s="55">
        <f t="shared" si="97"/>
        <v>0</v>
      </c>
    </row>
    <row r="314" spans="1:89" x14ac:dyDescent="0.35">
      <c r="A314" s="60" t="s">
        <v>463</v>
      </c>
      <c r="B314" s="60" t="s">
        <v>294</v>
      </c>
      <c r="C314" s="131">
        <v>401</v>
      </c>
      <c r="D314" s="59" t="s">
        <v>385</v>
      </c>
      <c r="E314" s="59" t="s">
        <v>463</v>
      </c>
      <c r="F314" s="60" t="s">
        <v>294</v>
      </c>
      <c r="G314" s="60" t="s">
        <v>540</v>
      </c>
      <c r="H314" s="127">
        <v>6695</v>
      </c>
      <c r="I314" s="60" t="s">
        <v>298</v>
      </c>
      <c r="J314" s="120">
        <v>0</v>
      </c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48">
        <f t="shared" si="90"/>
        <v>0</v>
      </c>
      <c r="W314" s="120">
        <v>0</v>
      </c>
      <c r="X314" s="120"/>
      <c r="Y314" s="120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48">
        <f t="shared" si="91"/>
        <v>0</v>
      </c>
      <c r="AJ314" s="120">
        <v>0</v>
      </c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48">
        <f t="shared" si="92"/>
        <v>0</v>
      </c>
      <c r="AW314" s="120">
        <v>0</v>
      </c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2"/>
      <c r="BI314" s="53">
        <f t="shared" si="93"/>
        <v>0</v>
      </c>
      <c r="BJ314" s="120">
        <v>0</v>
      </c>
      <c r="BK314" s="120"/>
      <c r="BL314" s="120"/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53">
        <f t="shared" si="94"/>
        <v>0</v>
      </c>
      <c r="BW314" s="109">
        <f t="shared" si="95"/>
        <v>0</v>
      </c>
      <c r="BX314" s="109">
        <f t="shared" si="79"/>
        <v>0</v>
      </c>
      <c r="BY314" s="109">
        <f t="shared" si="80"/>
        <v>0</v>
      </c>
      <c r="BZ314" s="109">
        <f t="shared" si="81"/>
        <v>0</v>
      </c>
      <c r="CA314" s="109">
        <f t="shared" si="82"/>
        <v>0</v>
      </c>
      <c r="CB314" s="109">
        <f t="shared" si="83"/>
        <v>0</v>
      </c>
      <c r="CC314" s="109">
        <f t="shared" si="84"/>
        <v>0</v>
      </c>
      <c r="CD314" s="109">
        <f t="shared" si="85"/>
        <v>0</v>
      </c>
      <c r="CE314" s="109">
        <f t="shared" si="86"/>
        <v>0</v>
      </c>
      <c r="CF314" s="109">
        <f t="shared" si="87"/>
        <v>0</v>
      </c>
      <c r="CG314" s="109">
        <f t="shared" si="88"/>
        <v>0</v>
      </c>
      <c r="CH314" s="109">
        <f t="shared" si="89"/>
        <v>0</v>
      </c>
      <c r="CI314" s="54"/>
      <c r="CJ314" s="54">
        <f t="shared" si="96"/>
        <v>0</v>
      </c>
      <c r="CK314" s="55">
        <f t="shared" si="97"/>
        <v>0</v>
      </c>
    </row>
    <row r="315" spans="1:89" x14ac:dyDescent="0.35">
      <c r="A315" s="60" t="s">
        <v>5</v>
      </c>
      <c r="B315" s="60" t="s">
        <v>85</v>
      </c>
      <c r="C315" s="131">
        <v>400</v>
      </c>
      <c r="D315" s="59" t="s">
        <v>522</v>
      </c>
      <c r="E315" s="59" t="s">
        <v>508</v>
      </c>
      <c r="F315" s="60" t="s">
        <v>84</v>
      </c>
      <c r="G315" s="60" t="s">
        <v>540</v>
      </c>
      <c r="H315" s="127">
        <v>6727</v>
      </c>
      <c r="I315" s="60" t="s">
        <v>94</v>
      </c>
      <c r="J315" s="120">
        <v>0</v>
      </c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48">
        <f t="shared" si="90"/>
        <v>0</v>
      </c>
      <c r="W315" s="120">
        <v>0</v>
      </c>
      <c r="X315" s="120"/>
      <c r="Y315" s="120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48">
        <f t="shared" si="91"/>
        <v>0</v>
      </c>
      <c r="AJ315" s="120">
        <v>0</v>
      </c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48">
        <f t="shared" si="92"/>
        <v>0</v>
      </c>
      <c r="AW315" s="120">
        <v>0</v>
      </c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2"/>
      <c r="BI315" s="53">
        <f t="shared" si="93"/>
        <v>0</v>
      </c>
      <c r="BJ315" s="120">
        <v>0</v>
      </c>
      <c r="BK315" s="120"/>
      <c r="BL315" s="120"/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53">
        <f t="shared" si="94"/>
        <v>0</v>
      </c>
      <c r="BW315" s="109">
        <f t="shared" si="95"/>
        <v>0</v>
      </c>
      <c r="BX315" s="109">
        <f t="shared" si="79"/>
        <v>0</v>
      </c>
      <c r="BY315" s="109">
        <f t="shared" si="80"/>
        <v>0</v>
      </c>
      <c r="BZ315" s="109">
        <f t="shared" si="81"/>
        <v>0</v>
      </c>
      <c r="CA315" s="109">
        <f t="shared" si="82"/>
        <v>0</v>
      </c>
      <c r="CB315" s="109">
        <f t="shared" si="83"/>
        <v>0</v>
      </c>
      <c r="CC315" s="109">
        <f t="shared" si="84"/>
        <v>0</v>
      </c>
      <c r="CD315" s="109">
        <f t="shared" si="85"/>
        <v>0</v>
      </c>
      <c r="CE315" s="109">
        <f t="shared" si="86"/>
        <v>0</v>
      </c>
      <c r="CF315" s="109">
        <f t="shared" si="87"/>
        <v>0</v>
      </c>
      <c r="CG315" s="109">
        <f t="shared" si="88"/>
        <v>0</v>
      </c>
      <c r="CH315" s="109">
        <f t="shared" si="89"/>
        <v>0</v>
      </c>
      <c r="CI315" s="54"/>
      <c r="CJ315" s="54">
        <f t="shared" si="96"/>
        <v>0</v>
      </c>
      <c r="CK315" s="55">
        <f t="shared" si="97"/>
        <v>0</v>
      </c>
    </row>
    <row r="316" spans="1:89" x14ac:dyDescent="0.35">
      <c r="A316" s="60" t="s">
        <v>193</v>
      </c>
      <c r="B316" s="60" t="s">
        <v>214</v>
      </c>
      <c r="C316" s="131">
        <v>407</v>
      </c>
      <c r="D316" s="59" t="s">
        <v>524</v>
      </c>
      <c r="E316" s="59" t="s">
        <v>193</v>
      </c>
      <c r="F316" s="60" t="s">
        <v>192</v>
      </c>
      <c r="G316" s="60" t="s">
        <v>540</v>
      </c>
      <c r="H316" s="127">
        <v>6728</v>
      </c>
      <c r="I316" s="60" t="s">
        <v>216</v>
      </c>
      <c r="J316" s="120">
        <v>0</v>
      </c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48">
        <f t="shared" si="90"/>
        <v>0</v>
      </c>
      <c r="W316" s="120">
        <v>0</v>
      </c>
      <c r="X316" s="120"/>
      <c r="Y316" s="120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48">
        <f t="shared" si="91"/>
        <v>0</v>
      </c>
      <c r="AJ316" s="120">
        <v>0</v>
      </c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48">
        <f t="shared" si="92"/>
        <v>0</v>
      </c>
      <c r="AW316" s="120">
        <v>0</v>
      </c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2"/>
      <c r="BI316" s="53">
        <f t="shared" si="93"/>
        <v>0</v>
      </c>
      <c r="BJ316" s="120">
        <v>0</v>
      </c>
      <c r="BK316" s="120"/>
      <c r="BL316" s="120"/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53">
        <f t="shared" si="94"/>
        <v>0</v>
      </c>
      <c r="BW316" s="109">
        <f t="shared" si="95"/>
        <v>0</v>
      </c>
      <c r="BX316" s="109">
        <f t="shared" si="79"/>
        <v>0</v>
      </c>
      <c r="BY316" s="109">
        <f t="shared" si="80"/>
        <v>0</v>
      </c>
      <c r="BZ316" s="109">
        <f t="shared" si="81"/>
        <v>0</v>
      </c>
      <c r="CA316" s="109">
        <f t="shared" si="82"/>
        <v>0</v>
      </c>
      <c r="CB316" s="109">
        <f t="shared" si="83"/>
        <v>0</v>
      </c>
      <c r="CC316" s="109">
        <f t="shared" si="84"/>
        <v>0</v>
      </c>
      <c r="CD316" s="109">
        <f t="shared" si="85"/>
        <v>0</v>
      </c>
      <c r="CE316" s="109">
        <f t="shared" si="86"/>
        <v>0</v>
      </c>
      <c r="CF316" s="109">
        <f t="shared" si="87"/>
        <v>0</v>
      </c>
      <c r="CG316" s="109">
        <f t="shared" si="88"/>
        <v>0</v>
      </c>
      <c r="CH316" s="109">
        <f t="shared" si="89"/>
        <v>0</v>
      </c>
      <c r="CI316" s="54"/>
      <c r="CJ316" s="54">
        <f t="shared" si="96"/>
        <v>0</v>
      </c>
      <c r="CK316" s="55">
        <f t="shared" si="97"/>
        <v>0</v>
      </c>
    </row>
    <row r="317" spans="1:89" x14ac:dyDescent="0.35">
      <c r="A317" s="60" t="s">
        <v>463</v>
      </c>
      <c r="B317" s="60" t="s">
        <v>122</v>
      </c>
      <c r="C317" s="131">
        <v>404</v>
      </c>
      <c r="D317" s="59" t="s">
        <v>527</v>
      </c>
      <c r="E317" s="59" t="s">
        <v>527</v>
      </c>
      <c r="F317" s="60" t="s">
        <v>42</v>
      </c>
      <c r="G317" s="60" t="s">
        <v>540</v>
      </c>
      <c r="H317" s="127">
        <v>6729</v>
      </c>
      <c r="I317" s="60" t="s">
        <v>559</v>
      </c>
      <c r="J317" s="120">
        <v>2</v>
      </c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48">
        <f t="shared" si="90"/>
        <v>2</v>
      </c>
      <c r="W317" s="120">
        <v>0</v>
      </c>
      <c r="X317" s="120"/>
      <c r="Y317" s="120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48">
        <f t="shared" si="91"/>
        <v>0</v>
      </c>
      <c r="AJ317" s="120">
        <v>1</v>
      </c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48">
        <f t="shared" si="92"/>
        <v>1</v>
      </c>
      <c r="AW317" s="120">
        <v>0</v>
      </c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2"/>
      <c r="BI317" s="53">
        <f t="shared" si="93"/>
        <v>0</v>
      </c>
      <c r="BJ317" s="120">
        <v>0</v>
      </c>
      <c r="BK317" s="120"/>
      <c r="BL317" s="120"/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53">
        <f t="shared" si="94"/>
        <v>0</v>
      </c>
      <c r="BW317" s="109">
        <f t="shared" si="95"/>
        <v>3</v>
      </c>
      <c r="BX317" s="109">
        <f t="shared" si="79"/>
        <v>0</v>
      </c>
      <c r="BY317" s="109">
        <f t="shared" si="80"/>
        <v>0</v>
      </c>
      <c r="BZ317" s="109">
        <f t="shared" si="81"/>
        <v>0</v>
      </c>
      <c r="CA317" s="109">
        <f t="shared" si="82"/>
        <v>0</v>
      </c>
      <c r="CB317" s="109">
        <f t="shared" si="83"/>
        <v>0</v>
      </c>
      <c r="CC317" s="109">
        <f t="shared" si="84"/>
        <v>0</v>
      </c>
      <c r="CD317" s="109">
        <f t="shared" si="85"/>
        <v>0</v>
      </c>
      <c r="CE317" s="109">
        <f t="shared" si="86"/>
        <v>0</v>
      </c>
      <c r="CF317" s="109">
        <f t="shared" si="87"/>
        <v>0</v>
      </c>
      <c r="CG317" s="109">
        <f t="shared" si="88"/>
        <v>0</v>
      </c>
      <c r="CH317" s="109">
        <f t="shared" si="89"/>
        <v>0</v>
      </c>
      <c r="CI317" s="54"/>
      <c r="CJ317" s="54">
        <f t="shared" si="96"/>
        <v>3</v>
      </c>
      <c r="CK317" s="55">
        <f t="shared" si="97"/>
        <v>0</v>
      </c>
    </row>
    <row r="318" spans="1:89" x14ac:dyDescent="0.35">
      <c r="A318" s="60" t="s">
        <v>527</v>
      </c>
      <c r="B318" s="60" t="s">
        <v>144</v>
      </c>
      <c r="C318" s="131">
        <v>404</v>
      </c>
      <c r="D318" s="59" t="s">
        <v>556</v>
      </c>
      <c r="E318" s="59" t="s">
        <v>556</v>
      </c>
      <c r="F318" s="60" t="s">
        <v>144</v>
      </c>
      <c r="G318" s="60" t="s">
        <v>540</v>
      </c>
      <c r="H318" s="127">
        <v>6730</v>
      </c>
      <c r="I318" s="60" t="s">
        <v>149</v>
      </c>
      <c r="J318" s="120">
        <v>0</v>
      </c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48">
        <f t="shared" si="90"/>
        <v>0</v>
      </c>
      <c r="W318" s="120">
        <v>0</v>
      </c>
      <c r="X318" s="120"/>
      <c r="Y318" s="120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48">
        <f t="shared" si="91"/>
        <v>0</v>
      </c>
      <c r="AJ318" s="120">
        <v>0</v>
      </c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48">
        <f t="shared" si="92"/>
        <v>0</v>
      </c>
      <c r="AW318" s="120">
        <v>0</v>
      </c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2"/>
      <c r="BI318" s="53">
        <f t="shared" si="93"/>
        <v>0</v>
      </c>
      <c r="BJ318" s="120">
        <v>0</v>
      </c>
      <c r="BK318" s="120"/>
      <c r="BL318" s="120"/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53">
        <f t="shared" si="94"/>
        <v>0</v>
      </c>
      <c r="BW318" s="109">
        <f t="shared" si="95"/>
        <v>0</v>
      </c>
      <c r="BX318" s="109">
        <f t="shared" si="79"/>
        <v>0</v>
      </c>
      <c r="BY318" s="109">
        <f t="shared" si="80"/>
        <v>0</v>
      </c>
      <c r="BZ318" s="109">
        <f t="shared" si="81"/>
        <v>0</v>
      </c>
      <c r="CA318" s="109">
        <f t="shared" si="82"/>
        <v>0</v>
      </c>
      <c r="CB318" s="109">
        <f t="shared" si="83"/>
        <v>0</v>
      </c>
      <c r="CC318" s="109">
        <f t="shared" si="84"/>
        <v>0</v>
      </c>
      <c r="CD318" s="109">
        <f t="shared" si="85"/>
        <v>0</v>
      </c>
      <c r="CE318" s="109">
        <f t="shared" si="86"/>
        <v>0</v>
      </c>
      <c r="CF318" s="109">
        <f t="shared" si="87"/>
        <v>0</v>
      </c>
      <c r="CG318" s="109">
        <f t="shared" si="88"/>
        <v>0</v>
      </c>
      <c r="CH318" s="109">
        <f t="shared" si="89"/>
        <v>0</v>
      </c>
      <c r="CI318" s="54"/>
      <c r="CJ318" s="54">
        <f t="shared" si="96"/>
        <v>0</v>
      </c>
      <c r="CK318" s="55">
        <f t="shared" si="97"/>
        <v>0</v>
      </c>
    </row>
    <row r="319" spans="1:89" x14ac:dyDescent="0.35">
      <c r="A319" s="60" t="s">
        <v>527</v>
      </c>
      <c r="B319" s="60" t="s">
        <v>144</v>
      </c>
      <c r="C319" s="131">
        <v>404</v>
      </c>
      <c r="D319" s="59" t="s">
        <v>556</v>
      </c>
      <c r="E319" s="59" t="s">
        <v>556</v>
      </c>
      <c r="F319" s="60" t="s">
        <v>144</v>
      </c>
      <c r="G319" s="60" t="s">
        <v>539</v>
      </c>
      <c r="H319" s="127">
        <v>6731</v>
      </c>
      <c r="I319" s="60" t="s">
        <v>145</v>
      </c>
      <c r="J319" s="120">
        <v>0</v>
      </c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48">
        <f t="shared" si="90"/>
        <v>0</v>
      </c>
      <c r="W319" s="120">
        <v>0</v>
      </c>
      <c r="X319" s="120"/>
      <c r="Y319" s="120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48">
        <f t="shared" si="91"/>
        <v>0</v>
      </c>
      <c r="AJ319" s="120">
        <v>0</v>
      </c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48">
        <f t="shared" si="92"/>
        <v>0</v>
      </c>
      <c r="AW319" s="120">
        <v>0</v>
      </c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2"/>
      <c r="BI319" s="53">
        <f t="shared" si="93"/>
        <v>0</v>
      </c>
      <c r="BJ319" s="120">
        <v>0</v>
      </c>
      <c r="BK319" s="120"/>
      <c r="BL319" s="120"/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53">
        <f t="shared" si="94"/>
        <v>0</v>
      </c>
      <c r="BW319" s="109">
        <f t="shared" si="95"/>
        <v>0</v>
      </c>
      <c r="BX319" s="109">
        <f t="shared" si="79"/>
        <v>0</v>
      </c>
      <c r="BY319" s="109">
        <f t="shared" si="80"/>
        <v>0</v>
      </c>
      <c r="BZ319" s="109">
        <f t="shared" si="81"/>
        <v>0</v>
      </c>
      <c r="CA319" s="109">
        <f t="shared" si="82"/>
        <v>0</v>
      </c>
      <c r="CB319" s="109">
        <f t="shared" si="83"/>
        <v>0</v>
      </c>
      <c r="CC319" s="109">
        <f t="shared" si="84"/>
        <v>0</v>
      </c>
      <c r="CD319" s="109">
        <f t="shared" si="85"/>
        <v>0</v>
      </c>
      <c r="CE319" s="109">
        <f t="shared" si="86"/>
        <v>0</v>
      </c>
      <c r="CF319" s="109">
        <f t="shared" si="87"/>
        <v>0</v>
      </c>
      <c r="CG319" s="109">
        <f t="shared" si="88"/>
        <v>0</v>
      </c>
      <c r="CH319" s="109">
        <f t="shared" si="89"/>
        <v>0</v>
      </c>
      <c r="CI319" s="54"/>
      <c r="CJ319" s="54">
        <f t="shared" si="96"/>
        <v>0</v>
      </c>
      <c r="CK319" s="55">
        <f t="shared" si="97"/>
        <v>0</v>
      </c>
    </row>
    <row r="320" spans="1:89" x14ac:dyDescent="0.35">
      <c r="A320" s="60" t="s">
        <v>527</v>
      </c>
      <c r="B320" s="60" t="s">
        <v>219</v>
      </c>
      <c r="C320" s="131">
        <v>404</v>
      </c>
      <c r="D320" s="59" t="s">
        <v>556</v>
      </c>
      <c r="E320" s="59" t="s">
        <v>556</v>
      </c>
      <c r="F320" s="60" t="s">
        <v>219</v>
      </c>
      <c r="G320" s="60" t="s">
        <v>540</v>
      </c>
      <c r="H320" s="127">
        <v>6740</v>
      </c>
      <c r="I320" s="60" t="s">
        <v>225</v>
      </c>
      <c r="J320" s="120">
        <v>0</v>
      </c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48">
        <f t="shared" si="90"/>
        <v>0</v>
      </c>
      <c r="W320" s="120">
        <v>0</v>
      </c>
      <c r="X320" s="120"/>
      <c r="Y320" s="120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48">
        <f t="shared" si="91"/>
        <v>0</v>
      </c>
      <c r="AJ320" s="120">
        <v>0</v>
      </c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48">
        <f t="shared" si="92"/>
        <v>0</v>
      </c>
      <c r="AW320" s="120">
        <v>0</v>
      </c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2"/>
      <c r="BI320" s="53">
        <f t="shared" si="93"/>
        <v>0</v>
      </c>
      <c r="BJ320" s="120">
        <v>0</v>
      </c>
      <c r="BK320" s="120"/>
      <c r="BL320" s="120"/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53">
        <f t="shared" si="94"/>
        <v>0</v>
      </c>
      <c r="BW320" s="109">
        <f t="shared" si="95"/>
        <v>0</v>
      </c>
      <c r="BX320" s="109">
        <f t="shared" si="79"/>
        <v>0</v>
      </c>
      <c r="BY320" s="109">
        <f t="shared" si="80"/>
        <v>0</v>
      </c>
      <c r="BZ320" s="109">
        <f t="shared" si="81"/>
        <v>0</v>
      </c>
      <c r="CA320" s="109">
        <f t="shared" si="82"/>
        <v>0</v>
      </c>
      <c r="CB320" s="109">
        <f t="shared" si="83"/>
        <v>0</v>
      </c>
      <c r="CC320" s="109">
        <f t="shared" si="84"/>
        <v>0</v>
      </c>
      <c r="CD320" s="109">
        <f t="shared" si="85"/>
        <v>0</v>
      </c>
      <c r="CE320" s="109">
        <f t="shared" si="86"/>
        <v>0</v>
      </c>
      <c r="CF320" s="109">
        <f t="shared" si="87"/>
        <v>0</v>
      </c>
      <c r="CG320" s="109">
        <f t="shared" si="88"/>
        <v>0</v>
      </c>
      <c r="CH320" s="109">
        <f t="shared" si="89"/>
        <v>0</v>
      </c>
      <c r="CI320" s="54"/>
      <c r="CJ320" s="54">
        <f t="shared" si="96"/>
        <v>0</v>
      </c>
      <c r="CK320" s="55">
        <f t="shared" si="97"/>
        <v>0</v>
      </c>
    </row>
    <row r="321" spans="1:89" x14ac:dyDescent="0.35">
      <c r="A321" s="60" t="s">
        <v>70</v>
      </c>
      <c r="B321" s="60" t="s">
        <v>71</v>
      </c>
      <c r="C321" s="131">
        <v>406</v>
      </c>
      <c r="D321" s="59" t="s">
        <v>520</v>
      </c>
      <c r="E321" s="59" t="s">
        <v>70</v>
      </c>
      <c r="F321" s="60" t="s">
        <v>71</v>
      </c>
      <c r="G321" s="60" t="s">
        <v>540</v>
      </c>
      <c r="H321" s="127">
        <v>6763</v>
      </c>
      <c r="I321" s="60" t="s">
        <v>78</v>
      </c>
      <c r="J321" s="120">
        <v>0</v>
      </c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48">
        <f t="shared" si="90"/>
        <v>0</v>
      </c>
      <c r="W321" s="120">
        <v>0</v>
      </c>
      <c r="X321" s="120"/>
      <c r="Y321" s="120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48">
        <f t="shared" si="91"/>
        <v>0</v>
      </c>
      <c r="AJ321" s="120">
        <v>0</v>
      </c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48">
        <f t="shared" si="92"/>
        <v>0</v>
      </c>
      <c r="AW321" s="120">
        <v>0</v>
      </c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2"/>
      <c r="BI321" s="53">
        <f t="shared" si="93"/>
        <v>0</v>
      </c>
      <c r="BJ321" s="120">
        <v>0</v>
      </c>
      <c r="BK321" s="120"/>
      <c r="BL321" s="120"/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53">
        <f t="shared" si="94"/>
        <v>0</v>
      </c>
      <c r="BW321" s="109">
        <f t="shared" si="95"/>
        <v>0</v>
      </c>
      <c r="BX321" s="109">
        <f t="shared" si="79"/>
        <v>0</v>
      </c>
      <c r="BY321" s="109">
        <f t="shared" si="80"/>
        <v>0</v>
      </c>
      <c r="BZ321" s="109">
        <f t="shared" si="81"/>
        <v>0</v>
      </c>
      <c r="CA321" s="109">
        <f t="shared" si="82"/>
        <v>0</v>
      </c>
      <c r="CB321" s="109">
        <f t="shared" si="83"/>
        <v>0</v>
      </c>
      <c r="CC321" s="109">
        <f t="shared" si="84"/>
        <v>0</v>
      </c>
      <c r="CD321" s="109">
        <f t="shared" si="85"/>
        <v>0</v>
      </c>
      <c r="CE321" s="109">
        <f t="shared" si="86"/>
        <v>0</v>
      </c>
      <c r="CF321" s="109">
        <f t="shared" si="87"/>
        <v>0</v>
      </c>
      <c r="CG321" s="109">
        <f t="shared" si="88"/>
        <v>0</v>
      </c>
      <c r="CH321" s="109">
        <f t="shared" si="89"/>
        <v>0</v>
      </c>
      <c r="CI321" s="54"/>
      <c r="CJ321" s="54">
        <f t="shared" si="96"/>
        <v>0</v>
      </c>
      <c r="CK321" s="55">
        <f t="shared" si="97"/>
        <v>0</v>
      </c>
    </row>
    <row r="322" spans="1:89" x14ac:dyDescent="0.35">
      <c r="A322" s="60" t="s">
        <v>70</v>
      </c>
      <c r="B322" s="60" t="s">
        <v>306</v>
      </c>
      <c r="C322" s="131">
        <v>406</v>
      </c>
      <c r="D322" s="59" t="s">
        <v>520</v>
      </c>
      <c r="E322" s="59" t="s">
        <v>70</v>
      </c>
      <c r="F322" s="60" t="s">
        <v>306</v>
      </c>
      <c r="G322" s="60" t="s">
        <v>540</v>
      </c>
      <c r="H322" s="127">
        <v>6764</v>
      </c>
      <c r="I322" s="60" t="s">
        <v>308</v>
      </c>
      <c r="J322" s="120">
        <v>1</v>
      </c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48">
        <f t="shared" si="90"/>
        <v>1</v>
      </c>
      <c r="W322" s="120">
        <v>0</v>
      </c>
      <c r="X322" s="120"/>
      <c r="Y322" s="120"/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48">
        <f t="shared" si="91"/>
        <v>0</v>
      </c>
      <c r="AJ322" s="120">
        <v>0</v>
      </c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20"/>
      <c r="AU322" s="120"/>
      <c r="AV322" s="48">
        <f t="shared" si="92"/>
        <v>0</v>
      </c>
      <c r="AW322" s="120">
        <v>0</v>
      </c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2"/>
      <c r="BI322" s="53">
        <f t="shared" si="93"/>
        <v>0</v>
      </c>
      <c r="BJ322" s="120">
        <v>0</v>
      </c>
      <c r="BK322" s="120"/>
      <c r="BL322" s="120"/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53">
        <f t="shared" si="94"/>
        <v>0</v>
      </c>
      <c r="BW322" s="109">
        <f t="shared" si="95"/>
        <v>1</v>
      </c>
      <c r="BX322" s="109">
        <f t="shared" si="79"/>
        <v>0</v>
      </c>
      <c r="BY322" s="109">
        <f t="shared" si="80"/>
        <v>0</v>
      </c>
      <c r="BZ322" s="109">
        <f t="shared" si="81"/>
        <v>0</v>
      </c>
      <c r="CA322" s="109">
        <f t="shared" si="82"/>
        <v>0</v>
      </c>
      <c r="CB322" s="109">
        <f t="shared" si="83"/>
        <v>0</v>
      </c>
      <c r="CC322" s="109">
        <f t="shared" si="84"/>
        <v>0</v>
      </c>
      <c r="CD322" s="109">
        <f t="shared" si="85"/>
        <v>0</v>
      </c>
      <c r="CE322" s="109">
        <f t="shared" si="86"/>
        <v>0</v>
      </c>
      <c r="CF322" s="109">
        <f t="shared" si="87"/>
        <v>0</v>
      </c>
      <c r="CG322" s="109">
        <f t="shared" si="88"/>
        <v>0</v>
      </c>
      <c r="CH322" s="109">
        <f t="shared" si="89"/>
        <v>0</v>
      </c>
      <c r="CI322" s="54"/>
      <c r="CJ322" s="54">
        <f t="shared" si="96"/>
        <v>1</v>
      </c>
      <c r="CK322" s="55">
        <f t="shared" si="97"/>
        <v>0</v>
      </c>
    </row>
    <row r="323" spans="1:89" x14ac:dyDescent="0.35">
      <c r="A323" s="60" t="s">
        <v>527</v>
      </c>
      <c r="B323" s="60" t="s">
        <v>42</v>
      </c>
      <c r="C323" s="131">
        <v>404</v>
      </c>
      <c r="D323" s="59" t="s">
        <v>556</v>
      </c>
      <c r="E323" s="59" t="s">
        <v>556</v>
      </c>
      <c r="F323" s="60" t="s">
        <v>42</v>
      </c>
      <c r="G323" s="60" t="s">
        <v>540</v>
      </c>
      <c r="H323" s="127">
        <v>6765</v>
      </c>
      <c r="I323" s="60" t="s">
        <v>43</v>
      </c>
      <c r="J323" s="120">
        <v>1</v>
      </c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48">
        <f t="shared" si="90"/>
        <v>1</v>
      </c>
      <c r="W323" s="120">
        <v>0</v>
      </c>
      <c r="X323" s="120"/>
      <c r="Y323" s="120"/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48">
        <f t="shared" si="91"/>
        <v>0</v>
      </c>
      <c r="AJ323" s="120">
        <v>0</v>
      </c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20"/>
      <c r="AU323" s="120"/>
      <c r="AV323" s="48">
        <f t="shared" si="92"/>
        <v>0</v>
      </c>
      <c r="AW323" s="120">
        <v>0</v>
      </c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2"/>
      <c r="BI323" s="53">
        <f t="shared" si="93"/>
        <v>0</v>
      </c>
      <c r="BJ323" s="120">
        <v>0</v>
      </c>
      <c r="BK323" s="120"/>
      <c r="BL323" s="120"/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53">
        <f t="shared" si="94"/>
        <v>0</v>
      </c>
      <c r="BW323" s="109">
        <f t="shared" si="95"/>
        <v>1</v>
      </c>
      <c r="BX323" s="109">
        <f t="shared" si="79"/>
        <v>0</v>
      </c>
      <c r="BY323" s="109">
        <f t="shared" si="80"/>
        <v>0</v>
      </c>
      <c r="BZ323" s="109">
        <f t="shared" si="81"/>
        <v>0</v>
      </c>
      <c r="CA323" s="109">
        <f t="shared" si="82"/>
        <v>0</v>
      </c>
      <c r="CB323" s="109">
        <f t="shared" si="83"/>
        <v>0</v>
      </c>
      <c r="CC323" s="109">
        <f t="shared" si="84"/>
        <v>0</v>
      </c>
      <c r="CD323" s="109">
        <f t="shared" si="85"/>
        <v>0</v>
      </c>
      <c r="CE323" s="109">
        <f t="shared" si="86"/>
        <v>0</v>
      </c>
      <c r="CF323" s="109">
        <f t="shared" si="87"/>
        <v>0</v>
      </c>
      <c r="CG323" s="109">
        <f t="shared" si="88"/>
        <v>0</v>
      </c>
      <c r="CH323" s="109">
        <f t="shared" si="89"/>
        <v>0</v>
      </c>
      <c r="CI323" s="54"/>
      <c r="CJ323" s="54">
        <f t="shared" si="96"/>
        <v>1</v>
      </c>
      <c r="CK323" s="55">
        <f t="shared" si="97"/>
        <v>0</v>
      </c>
    </row>
    <row r="324" spans="1:89" x14ac:dyDescent="0.35">
      <c r="A324" s="60" t="s">
        <v>5</v>
      </c>
      <c r="B324" s="60" t="s">
        <v>271</v>
      </c>
      <c r="C324" s="131">
        <v>400</v>
      </c>
      <c r="D324" s="59" t="s">
        <v>522</v>
      </c>
      <c r="E324" s="59" t="s">
        <v>523</v>
      </c>
      <c r="F324" s="60" t="s">
        <v>458</v>
      </c>
      <c r="G324" s="60" t="s">
        <v>543</v>
      </c>
      <c r="H324" s="127">
        <v>6794</v>
      </c>
      <c r="I324" s="60" t="s">
        <v>275</v>
      </c>
      <c r="J324" s="120">
        <v>0</v>
      </c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48">
        <f t="shared" si="90"/>
        <v>0</v>
      </c>
      <c r="W324" s="120">
        <v>0</v>
      </c>
      <c r="X324" s="120"/>
      <c r="Y324" s="120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48">
        <f t="shared" si="91"/>
        <v>0</v>
      </c>
      <c r="AJ324" s="120">
        <v>0</v>
      </c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20"/>
      <c r="AU324" s="120"/>
      <c r="AV324" s="48">
        <f t="shared" si="92"/>
        <v>0</v>
      </c>
      <c r="AW324" s="120">
        <v>0</v>
      </c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2"/>
      <c r="BI324" s="53">
        <f t="shared" si="93"/>
        <v>0</v>
      </c>
      <c r="BJ324" s="120">
        <v>0</v>
      </c>
      <c r="BK324" s="120"/>
      <c r="BL324" s="120"/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53">
        <f t="shared" si="94"/>
        <v>0</v>
      </c>
      <c r="BW324" s="109">
        <f t="shared" si="95"/>
        <v>0</v>
      </c>
      <c r="BX324" s="109">
        <f t="shared" si="79"/>
        <v>0</v>
      </c>
      <c r="BY324" s="109">
        <f t="shared" si="80"/>
        <v>0</v>
      </c>
      <c r="BZ324" s="109">
        <f t="shared" si="81"/>
        <v>0</v>
      </c>
      <c r="CA324" s="109">
        <f t="shared" si="82"/>
        <v>0</v>
      </c>
      <c r="CB324" s="109">
        <f t="shared" si="83"/>
        <v>0</v>
      </c>
      <c r="CC324" s="109">
        <f t="shared" si="84"/>
        <v>0</v>
      </c>
      <c r="CD324" s="109">
        <f t="shared" si="85"/>
        <v>0</v>
      </c>
      <c r="CE324" s="109">
        <f t="shared" si="86"/>
        <v>0</v>
      </c>
      <c r="CF324" s="109">
        <f t="shared" si="87"/>
        <v>0</v>
      </c>
      <c r="CG324" s="109">
        <f t="shared" si="88"/>
        <v>0</v>
      </c>
      <c r="CH324" s="109">
        <f t="shared" si="89"/>
        <v>0</v>
      </c>
      <c r="CI324" s="54"/>
      <c r="CJ324" s="54">
        <f t="shared" si="96"/>
        <v>0</v>
      </c>
      <c r="CK324" s="55">
        <f t="shared" si="97"/>
        <v>0</v>
      </c>
    </row>
    <row r="325" spans="1:89" x14ac:dyDescent="0.35">
      <c r="A325" s="60" t="s">
        <v>527</v>
      </c>
      <c r="B325" s="60" t="s">
        <v>172</v>
      </c>
      <c r="C325" s="131">
        <v>404</v>
      </c>
      <c r="D325" s="59" t="s">
        <v>556</v>
      </c>
      <c r="E325" s="59" t="s">
        <v>556</v>
      </c>
      <c r="F325" s="60" t="s">
        <v>172</v>
      </c>
      <c r="G325" s="60" t="s">
        <v>540</v>
      </c>
      <c r="H325" s="127">
        <v>6826</v>
      </c>
      <c r="I325" s="60" t="s">
        <v>175</v>
      </c>
      <c r="J325" s="120">
        <v>1</v>
      </c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48">
        <f t="shared" si="90"/>
        <v>1</v>
      </c>
      <c r="W325" s="120">
        <v>0</v>
      </c>
      <c r="X325" s="120"/>
      <c r="Y325" s="120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48">
        <f t="shared" si="91"/>
        <v>0</v>
      </c>
      <c r="AJ325" s="120">
        <v>0</v>
      </c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48">
        <f t="shared" si="92"/>
        <v>0</v>
      </c>
      <c r="AW325" s="120">
        <v>0</v>
      </c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2"/>
      <c r="BI325" s="53">
        <f t="shared" si="93"/>
        <v>0</v>
      </c>
      <c r="BJ325" s="120">
        <v>0</v>
      </c>
      <c r="BK325" s="120"/>
      <c r="BL325" s="120"/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53">
        <f t="shared" si="94"/>
        <v>0</v>
      </c>
      <c r="BW325" s="109">
        <f t="shared" si="95"/>
        <v>1</v>
      </c>
      <c r="BX325" s="109">
        <f t="shared" si="79"/>
        <v>0</v>
      </c>
      <c r="BY325" s="109">
        <f t="shared" si="80"/>
        <v>0</v>
      </c>
      <c r="BZ325" s="109">
        <f t="shared" si="81"/>
        <v>0</v>
      </c>
      <c r="CA325" s="109">
        <f t="shared" si="82"/>
        <v>0</v>
      </c>
      <c r="CB325" s="109">
        <f t="shared" si="83"/>
        <v>0</v>
      </c>
      <c r="CC325" s="109">
        <f t="shared" si="84"/>
        <v>0</v>
      </c>
      <c r="CD325" s="109">
        <f t="shared" si="85"/>
        <v>0</v>
      </c>
      <c r="CE325" s="109">
        <f t="shared" si="86"/>
        <v>0</v>
      </c>
      <c r="CF325" s="109">
        <f t="shared" si="87"/>
        <v>0</v>
      </c>
      <c r="CG325" s="109">
        <f t="shared" si="88"/>
        <v>0</v>
      </c>
      <c r="CH325" s="109">
        <f t="shared" si="89"/>
        <v>0</v>
      </c>
      <c r="CI325" s="54"/>
      <c r="CJ325" s="54">
        <f t="shared" si="96"/>
        <v>1</v>
      </c>
      <c r="CK325" s="55">
        <f t="shared" si="97"/>
        <v>0</v>
      </c>
    </row>
    <row r="326" spans="1:89" x14ac:dyDescent="0.35">
      <c r="A326" s="60" t="s">
        <v>5</v>
      </c>
      <c r="B326" s="60" t="s">
        <v>271</v>
      </c>
      <c r="C326" s="131">
        <v>400</v>
      </c>
      <c r="D326" s="59" t="s">
        <v>522</v>
      </c>
      <c r="E326" s="59" t="s">
        <v>523</v>
      </c>
      <c r="F326" s="60" t="s">
        <v>458</v>
      </c>
      <c r="G326" s="60" t="s">
        <v>540</v>
      </c>
      <c r="H326" s="127">
        <v>6846</v>
      </c>
      <c r="I326" s="60" t="s">
        <v>285</v>
      </c>
      <c r="J326" s="120">
        <v>0</v>
      </c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48">
        <f t="shared" si="90"/>
        <v>0</v>
      </c>
      <c r="W326" s="120">
        <v>0</v>
      </c>
      <c r="X326" s="120"/>
      <c r="Y326" s="120"/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48">
        <f t="shared" si="91"/>
        <v>0</v>
      </c>
      <c r="AJ326" s="120">
        <v>0</v>
      </c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20"/>
      <c r="AU326" s="120"/>
      <c r="AV326" s="48">
        <f t="shared" si="92"/>
        <v>0</v>
      </c>
      <c r="AW326" s="120">
        <v>0</v>
      </c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2"/>
      <c r="BI326" s="53">
        <f t="shared" si="93"/>
        <v>0</v>
      </c>
      <c r="BJ326" s="120">
        <v>0</v>
      </c>
      <c r="BK326" s="120"/>
      <c r="BL326" s="120"/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53">
        <f t="shared" si="94"/>
        <v>0</v>
      </c>
      <c r="BW326" s="109">
        <f t="shared" si="95"/>
        <v>0</v>
      </c>
      <c r="BX326" s="109">
        <f t="shared" si="79"/>
        <v>0</v>
      </c>
      <c r="BY326" s="109">
        <f t="shared" si="80"/>
        <v>0</v>
      </c>
      <c r="BZ326" s="109">
        <f t="shared" si="81"/>
        <v>0</v>
      </c>
      <c r="CA326" s="109">
        <f t="shared" si="82"/>
        <v>0</v>
      </c>
      <c r="CB326" s="109">
        <f t="shared" si="83"/>
        <v>0</v>
      </c>
      <c r="CC326" s="109">
        <f t="shared" si="84"/>
        <v>0</v>
      </c>
      <c r="CD326" s="109">
        <f t="shared" si="85"/>
        <v>0</v>
      </c>
      <c r="CE326" s="109">
        <f t="shared" si="86"/>
        <v>0</v>
      </c>
      <c r="CF326" s="109">
        <f t="shared" si="87"/>
        <v>0</v>
      </c>
      <c r="CG326" s="109">
        <f t="shared" si="88"/>
        <v>0</v>
      </c>
      <c r="CH326" s="109">
        <f t="shared" si="89"/>
        <v>0</v>
      </c>
      <c r="CI326" s="54"/>
      <c r="CJ326" s="54">
        <f t="shared" si="96"/>
        <v>0</v>
      </c>
      <c r="CK326" s="55">
        <f t="shared" si="97"/>
        <v>0</v>
      </c>
    </row>
    <row r="327" spans="1:89" x14ac:dyDescent="0.35">
      <c r="A327" s="60" t="s">
        <v>527</v>
      </c>
      <c r="B327" s="60" t="s">
        <v>59</v>
      </c>
      <c r="C327" s="131">
        <v>404</v>
      </c>
      <c r="D327" s="59" t="s">
        <v>556</v>
      </c>
      <c r="E327" s="59" t="s">
        <v>556</v>
      </c>
      <c r="F327" s="60" t="s">
        <v>59</v>
      </c>
      <c r="G327" s="60" t="s">
        <v>540</v>
      </c>
      <c r="H327" s="127">
        <v>6847</v>
      </c>
      <c r="I327" s="60" t="s">
        <v>61</v>
      </c>
      <c r="J327" s="120">
        <v>13</v>
      </c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48">
        <f t="shared" si="90"/>
        <v>13</v>
      </c>
      <c r="W327" s="120">
        <v>0</v>
      </c>
      <c r="X327" s="120"/>
      <c r="Y327" s="120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48">
        <f t="shared" si="91"/>
        <v>0</v>
      </c>
      <c r="AJ327" s="120">
        <v>0</v>
      </c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48">
        <f t="shared" si="92"/>
        <v>0</v>
      </c>
      <c r="AW327" s="120">
        <v>0</v>
      </c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2"/>
      <c r="BI327" s="53">
        <f t="shared" si="93"/>
        <v>0</v>
      </c>
      <c r="BJ327" s="120">
        <v>0</v>
      </c>
      <c r="BK327" s="120"/>
      <c r="BL327" s="120"/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53">
        <f t="shared" si="94"/>
        <v>0</v>
      </c>
      <c r="BW327" s="109">
        <f t="shared" si="95"/>
        <v>13</v>
      </c>
      <c r="BX327" s="109">
        <f t="shared" ref="BX327:BX390" si="98">+K327+X327+AK327+AX327+BK327</f>
        <v>0</v>
      </c>
      <c r="BY327" s="109">
        <f t="shared" ref="BY327:BY390" si="99">+L327+Y327+AL327+AY327+BL327</f>
        <v>0</v>
      </c>
      <c r="BZ327" s="109">
        <f t="shared" ref="BZ327:BZ390" si="100">+M327+Z327+AM327+AZ327+BM327</f>
        <v>0</v>
      </c>
      <c r="CA327" s="109">
        <f t="shared" ref="CA327:CA390" si="101">+N327+AA327+AN327+BA327+BN327</f>
        <v>0</v>
      </c>
      <c r="CB327" s="109">
        <f t="shared" ref="CB327:CB390" si="102">+O327+AB327+AO327+BB327+BO327</f>
        <v>0</v>
      </c>
      <c r="CC327" s="109">
        <f t="shared" ref="CC327:CC390" si="103">+P327+AC327+AP327+BC327+BP327</f>
        <v>0</v>
      </c>
      <c r="CD327" s="109">
        <f t="shared" ref="CD327:CD390" si="104">+Q327+AD327+AQ327+BD327+BQ327</f>
        <v>0</v>
      </c>
      <c r="CE327" s="109">
        <f t="shared" ref="CE327:CE390" si="105">+R327+AE327+AR327+BE327+BR327</f>
        <v>0</v>
      </c>
      <c r="CF327" s="109">
        <f t="shared" ref="CF327:CF390" si="106">+S327+AF327+AS327+BF327+BS327</f>
        <v>0</v>
      </c>
      <c r="CG327" s="109">
        <f t="shared" ref="CG327:CG390" si="107">+T327+AG327+AT327+BG327+BT327</f>
        <v>0</v>
      </c>
      <c r="CH327" s="109">
        <f t="shared" ref="CH327:CH390" si="108">+U327+AH327+AU327+BH327+BU327</f>
        <v>0</v>
      </c>
      <c r="CI327" s="54"/>
      <c r="CJ327" s="54">
        <f t="shared" si="96"/>
        <v>13</v>
      </c>
      <c r="CK327" s="55">
        <f t="shared" si="97"/>
        <v>0</v>
      </c>
    </row>
    <row r="328" spans="1:89" x14ac:dyDescent="0.35">
      <c r="A328" s="60" t="s">
        <v>5</v>
      </c>
      <c r="B328" s="60" t="s">
        <v>49</v>
      </c>
      <c r="C328" s="131">
        <v>400</v>
      </c>
      <c r="D328" s="59" t="s">
        <v>522</v>
      </c>
      <c r="E328" s="59" t="s">
        <v>523</v>
      </c>
      <c r="F328" s="60" t="s">
        <v>49</v>
      </c>
      <c r="G328" s="60" t="s">
        <v>540</v>
      </c>
      <c r="H328" s="127">
        <v>6848</v>
      </c>
      <c r="I328" s="60" t="s">
        <v>53</v>
      </c>
      <c r="J328" s="120">
        <v>0</v>
      </c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48">
        <f t="shared" ref="V328:V391" si="109">SUM(J328:U328)</f>
        <v>0</v>
      </c>
      <c r="W328" s="120">
        <v>0</v>
      </c>
      <c r="X328" s="120"/>
      <c r="Y328" s="120"/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48">
        <f t="shared" ref="AI328:AI391" si="110">SUM(W328:AH328)</f>
        <v>0</v>
      </c>
      <c r="AJ328" s="120">
        <v>0</v>
      </c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20"/>
      <c r="AU328" s="120"/>
      <c r="AV328" s="48">
        <f t="shared" ref="AV328:AV391" si="111">SUM(AJ328:AU328)</f>
        <v>0</v>
      </c>
      <c r="AW328" s="120">
        <v>0</v>
      </c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2"/>
      <c r="BI328" s="53">
        <f t="shared" ref="BI328:BI391" si="112">SUM(AW328:BH328)</f>
        <v>0</v>
      </c>
      <c r="BJ328" s="120">
        <v>0</v>
      </c>
      <c r="BK328" s="120"/>
      <c r="BL328" s="120"/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53">
        <f t="shared" ref="BV328:BV391" si="113">SUM(BJ328:BU328)</f>
        <v>0</v>
      </c>
      <c r="BW328" s="109">
        <f t="shared" ref="BW328:BW391" si="114">+J328+W328+AJ328+AW328+BJ328</f>
        <v>0</v>
      </c>
      <c r="BX328" s="109">
        <f t="shared" si="98"/>
        <v>0</v>
      </c>
      <c r="BY328" s="109">
        <f t="shared" si="99"/>
        <v>0</v>
      </c>
      <c r="BZ328" s="109">
        <f t="shared" si="100"/>
        <v>0</v>
      </c>
      <c r="CA328" s="109">
        <f t="shared" si="101"/>
        <v>0</v>
      </c>
      <c r="CB328" s="109">
        <f t="shared" si="102"/>
        <v>0</v>
      </c>
      <c r="CC328" s="109">
        <f t="shared" si="103"/>
        <v>0</v>
      </c>
      <c r="CD328" s="109">
        <f t="shared" si="104"/>
        <v>0</v>
      </c>
      <c r="CE328" s="109">
        <f t="shared" si="105"/>
        <v>0</v>
      </c>
      <c r="CF328" s="109">
        <f t="shared" si="106"/>
        <v>0</v>
      </c>
      <c r="CG328" s="109">
        <f t="shared" si="107"/>
        <v>0</v>
      </c>
      <c r="CH328" s="109">
        <f t="shared" si="108"/>
        <v>0</v>
      </c>
      <c r="CI328" s="54"/>
      <c r="CJ328" s="54">
        <f t="shared" ref="CJ328:CJ391" si="115">V328+AI328+AV328+BI328+BV328</f>
        <v>0</v>
      </c>
      <c r="CK328" s="55">
        <f t="shared" ref="CK328:CK391" si="116">IFERROR(CJ328/CI328,0)</f>
        <v>0</v>
      </c>
    </row>
    <row r="329" spans="1:89" x14ac:dyDescent="0.35">
      <c r="A329" s="60" t="s">
        <v>193</v>
      </c>
      <c r="B329" s="60" t="s">
        <v>363</v>
      </c>
      <c r="C329" s="131">
        <v>407</v>
      </c>
      <c r="D329" s="59" t="s">
        <v>524</v>
      </c>
      <c r="E329" s="59" t="s">
        <v>193</v>
      </c>
      <c r="F329" s="60" t="s">
        <v>365</v>
      </c>
      <c r="G329" s="60" t="s">
        <v>540</v>
      </c>
      <c r="H329" s="127">
        <v>6924</v>
      </c>
      <c r="I329" s="60" t="s">
        <v>368</v>
      </c>
      <c r="J329" s="120">
        <v>0</v>
      </c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48">
        <f t="shared" si="109"/>
        <v>0</v>
      </c>
      <c r="W329" s="120">
        <v>0</v>
      </c>
      <c r="X329" s="120"/>
      <c r="Y329" s="120"/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48">
        <f t="shared" si="110"/>
        <v>0</v>
      </c>
      <c r="AJ329" s="120">
        <v>0</v>
      </c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20"/>
      <c r="AU329" s="120"/>
      <c r="AV329" s="48">
        <f t="shared" si="111"/>
        <v>0</v>
      </c>
      <c r="AW329" s="120">
        <v>0</v>
      </c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2"/>
      <c r="BI329" s="53">
        <f t="shared" si="112"/>
        <v>0</v>
      </c>
      <c r="BJ329" s="120">
        <v>0</v>
      </c>
      <c r="BK329" s="120"/>
      <c r="BL329" s="120"/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53">
        <f t="shared" si="113"/>
        <v>0</v>
      </c>
      <c r="BW329" s="109">
        <f t="shared" si="114"/>
        <v>0</v>
      </c>
      <c r="BX329" s="109">
        <f t="shared" si="98"/>
        <v>0</v>
      </c>
      <c r="BY329" s="109">
        <f t="shared" si="99"/>
        <v>0</v>
      </c>
      <c r="BZ329" s="109">
        <f t="shared" si="100"/>
        <v>0</v>
      </c>
      <c r="CA329" s="109">
        <f t="shared" si="101"/>
        <v>0</v>
      </c>
      <c r="CB329" s="109">
        <f t="shared" si="102"/>
        <v>0</v>
      </c>
      <c r="CC329" s="109">
        <f t="shared" si="103"/>
        <v>0</v>
      </c>
      <c r="CD329" s="109">
        <f t="shared" si="104"/>
        <v>0</v>
      </c>
      <c r="CE329" s="109">
        <f t="shared" si="105"/>
        <v>0</v>
      </c>
      <c r="CF329" s="109">
        <f t="shared" si="106"/>
        <v>0</v>
      </c>
      <c r="CG329" s="109">
        <f t="shared" si="107"/>
        <v>0</v>
      </c>
      <c r="CH329" s="109">
        <f t="shared" si="108"/>
        <v>0</v>
      </c>
      <c r="CI329" s="54"/>
      <c r="CJ329" s="54">
        <f t="shared" si="115"/>
        <v>0</v>
      </c>
      <c r="CK329" s="55">
        <f t="shared" si="116"/>
        <v>0</v>
      </c>
    </row>
    <row r="330" spans="1:89" x14ac:dyDescent="0.35">
      <c r="A330" s="60" t="s">
        <v>5</v>
      </c>
      <c r="B330" s="60" t="s">
        <v>106</v>
      </c>
      <c r="C330" s="131">
        <v>400</v>
      </c>
      <c r="D330" s="59" t="s">
        <v>522</v>
      </c>
      <c r="E330" s="59" t="s">
        <v>523</v>
      </c>
      <c r="F330" s="60" t="s">
        <v>457</v>
      </c>
      <c r="G330" s="60" t="s">
        <v>540</v>
      </c>
      <c r="H330" s="127">
        <v>6945</v>
      </c>
      <c r="I330" s="60" t="s">
        <v>112</v>
      </c>
      <c r="J330" s="120">
        <v>0</v>
      </c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48">
        <f t="shared" si="109"/>
        <v>0</v>
      </c>
      <c r="W330" s="120">
        <v>0</v>
      </c>
      <c r="X330" s="120"/>
      <c r="Y330" s="120"/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48">
        <f t="shared" si="110"/>
        <v>0</v>
      </c>
      <c r="AJ330" s="120">
        <v>0</v>
      </c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20"/>
      <c r="AU330" s="120"/>
      <c r="AV330" s="48">
        <f t="shared" si="111"/>
        <v>0</v>
      </c>
      <c r="AW330" s="120">
        <v>0</v>
      </c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2"/>
      <c r="BI330" s="53">
        <f t="shared" si="112"/>
        <v>0</v>
      </c>
      <c r="BJ330" s="120">
        <v>0</v>
      </c>
      <c r="BK330" s="120"/>
      <c r="BL330" s="120"/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53">
        <f t="shared" si="113"/>
        <v>0</v>
      </c>
      <c r="BW330" s="109">
        <f t="shared" si="114"/>
        <v>0</v>
      </c>
      <c r="BX330" s="109">
        <f t="shared" si="98"/>
        <v>0</v>
      </c>
      <c r="BY330" s="109">
        <f t="shared" si="99"/>
        <v>0</v>
      </c>
      <c r="BZ330" s="109">
        <f t="shared" si="100"/>
        <v>0</v>
      </c>
      <c r="CA330" s="109">
        <f t="shared" si="101"/>
        <v>0</v>
      </c>
      <c r="CB330" s="109">
        <f t="shared" si="102"/>
        <v>0</v>
      </c>
      <c r="CC330" s="109">
        <f t="shared" si="103"/>
        <v>0</v>
      </c>
      <c r="CD330" s="109">
        <f t="shared" si="104"/>
        <v>0</v>
      </c>
      <c r="CE330" s="109">
        <f t="shared" si="105"/>
        <v>0</v>
      </c>
      <c r="CF330" s="109">
        <f t="shared" si="106"/>
        <v>0</v>
      </c>
      <c r="CG330" s="109">
        <f t="shared" si="107"/>
        <v>0</v>
      </c>
      <c r="CH330" s="109">
        <f t="shared" si="108"/>
        <v>0</v>
      </c>
      <c r="CI330" s="54"/>
      <c r="CJ330" s="54">
        <f t="shared" si="115"/>
        <v>0</v>
      </c>
      <c r="CK330" s="55">
        <f t="shared" si="116"/>
        <v>0</v>
      </c>
    </row>
    <row r="331" spans="1:89" x14ac:dyDescent="0.35">
      <c r="A331" s="60" t="s">
        <v>5</v>
      </c>
      <c r="B331" s="60" t="s">
        <v>99</v>
      </c>
      <c r="C331" s="131">
        <v>400</v>
      </c>
      <c r="D331" s="59" t="s">
        <v>522</v>
      </c>
      <c r="E331" s="59" t="s">
        <v>508</v>
      </c>
      <c r="F331" s="60" t="s">
        <v>164</v>
      </c>
      <c r="G331" s="60" t="s">
        <v>540</v>
      </c>
      <c r="H331" s="127">
        <v>6946</v>
      </c>
      <c r="I331" s="60" t="s">
        <v>105</v>
      </c>
      <c r="J331" s="120">
        <v>5</v>
      </c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48">
        <f t="shared" si="109"/>
        <v>5</v>
      </c>
      <c r="W331" s="120">
        <v>0</v>
      </c>
      <c r="X331" s="120"/>
      <c r="Y331" s="120"/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48">
        <f t="shared" si="110"/>
        <v>0</v>
      </c>
      <c r="AJ331" s="120">
        <v>0</v>
      </c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20"/>
      <c r="AU331" s="120"/>
      <c r="AV331" s="48">
        <f t="shared" si="111"/>
        <v>0</v>
      </c>
      <c r="AW331" s="120">
        <v>0</v>
      </c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2"/>
      <c r="BI331" s="53">
        <f t="shared" si="112"/>
        <v>0</v>
      </c>
      <c r="BJ331" s="120">
        <v>2</v>
      </c>
      <c r="BK331" s="120"/>
      <c r="BL331" s="120"/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53">
        <f t="shared" si="113"/>
        <v>2</v>
      </c>
      <c r="BW331" s="109">
        <f t="shared" si="114"/>
        <v>7</v>
      </c>
      <c r="BX331" s="109">
        <f t="shared" si="98"/>
        <v>0</v>
      </c>
      <c r="BY331" s="109">
        <f t="shared" si="99"/>
        <v>0</v>
      </c>
      <c r="BZ331" s="109">
        <f t="shared" si="100"/>
        <v>0</v>
      </c>
      <c r="CA331" s="109">
        <f t="shared" si="101"/>
        <v>0</v>
      </c>
      <c r="CB331" s="109">
        <f t="shared" si="102"/>
        <v>0</v>
      </c>
      <c r="CC331" s="109">
        <f t="shared" si="103"/>
        <v>0</v>
      </c>
      <c r="CD331" s="109">
        <f t="shared" si="104"/>
        <v>0</v>
      </c>
      <c r="CE331" s="109">
        <f t="shared" si="105"/>
        <v>0</v>
      </c>
      <c r="CF331" s="109">
        <f t="shared" si="106"/>
        <v>0</v>
      </c>
      <c r="CG331" s="109">
        <f t="shared" si="107"/>
        <v>0</v>
      </c>
      <c r="CH331" s="109">
        <f t="shared" si="108"/>
        <v>0</v>
      </c>
      <c r="CI331" s="54"/>
      <c r="CJ331" s="54">
        <f t="shared" si="115"/>
        <v>7</v>
      </c>
      <c r="CK331" s="55">
        <f t="shared" si="116"/>
        <v>0</v>
      </c>
    </row>
    <row r="332" spans="1:89" x14ac:dyDescent="0.35">
      <c r="A332" s="60" t="s">
        <v>70</v>
      </c>
      <c r="B332" s="60" t="s">
        <v>306</v>
      </c>
      <c r="C332" s="131">
        <v>406</v>
      </c>
      <c r="D332" s="59" t="s">
        <v>520</v>
      </c>
      <c r="E332" s="59" t="s">
        <v>70</v>
      </c>
      <c r="F332" s="60" t="s">
        <v>306</v>
      </c>
      <c r="G332" s="60" t="s">
        <v>540</v>
      </c>
      <c r="H332" s="127">
        <v>6964</v>
      </c>
      <c r="I332" s="60" t="s">
        <v>315</v>
      </c>
      <c r="J332" s="120">
        <v>0</v>
      </c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48">
        <f t="shared" si="109"/>
        <v>0</v>
      </c>
      <c r="W332" s="120">
        <v>0</v>
      </c>
      <c r="X332" s="120"/>
      <c r="Y332" s="120"/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48">
        <f t="shared" si="110"/>
        <v>0</v>
      </c>
      <c r="AJ332" s="120">
        <v>0</v>
      </c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20"/>
      <c r="AU332" s="120"/>
      <c r="AV332" s="48">
        <f t="shared" si="111"/>
        <v>0</v>
      </c>
      <c r="AW332" s="120">
        <v>0</v>
      </c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2"/>
      <c r="BI332" s="53">
        <f t="shared" si="112"/>
        <v>0</v>
      </c>
      <c r="BJ332" s="120">
        <v>0</v>
      </c>
      <c r="BK332" s="120"/>
      <c r="BL332" s="120"/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53">
        <f t="shared" si="113"/>
        <v>0</v>
      </c>
      <c r="BW332" s="109">
        <f t="shared" si="114"/>
        <v>0</v>
      </c>
      <c r="BX332" s="109">
        <f t="shared" si="98"/>
        <v>0</v>
      </c>
      <c r="BY332" s="109">
        <f t="shared" si="99"/>
        <v>0</v>
      </c>
      <c r="BZ332" s="109">
        <f t="shared" si="100"/>
        <v>0</v>
      </c>
      <c r="CA332" s="109">
        <f t="shared" si="101"/>
        <v>0</v>
      </c>
      <c r="CB332" s="109">
        <f t="shared" si="102"/>
        <v>0</v>
      </c>
      <c r="CC332" s="109">
        <f t="shared" si="103"/>
        <v>0</v>
      </c>
      <c r="CD332" s="109">
        <f t="shared" si="104"/>
        <v>0</v>
      </c>
      <c r="CE332" s="109">
        <f t="shared" si="105"/>
        <v>0</v>
      </c>
      <c r="CF332" s="109">
        <f t="shared" si="106"/>
        <v>0</v>
      </c>
      <c r="CG332" s="109">
        <f t="shared" si="107"/>
        <v>0</v>
      </c>
      <c r="CH332" s="109">
        <f t="shared" si="108"/>
        <v>0</v>
      </c>
      <c r="CI332" s="54"/>
      <c r="CJ332" s="54">
        <f t="shared" si="115"/>
        <v>0</v>
      </c>
      <c r="CK332" s="55">
        <f t="shared" si="116"/>
        <v>0</v>
      </c>
    </row>
    <row r="333" spans="1:89" ht="15" thickBot="1" x14ac:dyDescent="0.4">
      <c r="A333" s="61" t="s">
        <v>463</v>
      </c>
      <c r="B333" s="61" t="s">
        <v>324</v>
      </c>
      <c r="C333" s="131">
        <v>401</v>
      </c>
      <c r="D333" s="59" t="s">
        <v>385</v>
      </c>
      <c r="E333" s="59" t="s">
        <v>463</v>
      </c>
      <c r="F333" s="60" t="s">
        <v>324</v>
      </c>
      <c r="G333" s="60" t="s">
        <v>540</v>
      </c>
      <c r="H333" s="127">
        <v>6992</v>
      </c>
      <c r="I333" s="60" t="s">
        <v>329</v>
      </c>
      <c r="J333" s="120">
        <v>0</v>
      </c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48">
        <f t="shared" si="109"/>
        <v>0</v>
      </c>
      <c r="W333" s="120">
        <v>0</v>
      </c>
      <c r="X333" s="120"/>
      <c r="Y333" s="120"/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48">
        <f t="shared" si="110"/>
        <v>0</v>
      </c>
      <c r="AJ333" s="120">
        <v>0</v>
      </c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20"/>
      <c r="AU333" s="120"/>
      <c r="AV333" s="48">
        <f t="shared" si="111"/>
        <v>0</v>
      </c>
      <c r="AW333" s="120">
        <v>0</v>
      </c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2"/>
      <c r="BI333" s="53">
        <f t="shared" si="112"/>
        <v>0</v>
      </c>
      <c r="BJ333" s="120">
        <v>0</v>
      </c>
      <c r="BK333" s="120"/>
      <c r="BL333" s="120"/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53">
        <f t="shared" si="113"/>
        <v>0</v>
      </c>
      <c r="BW333" s="109">
        <f t="shared" si="114"/>
        <v>0</v>
      </c>
      <c r="BX333" s="109">
        <f t="shared" si="98"/>
        <v>0</v>
      </c>
      <c r="BY333" s="109">
        <f t="shared" si="99"/>
        <v>0</v>
      </c>
      <c r="BZ333" s="109">
        <f t="shared" si="100"/>
        <v>0</v>
      </c>
      <c r="CA333" s="109">
        <f t="shared" si="101"/>
        <v>0</v>
      </c>
      <c r="CB333" s="109">
        <f t="shared" si="102"/>
        <v>0</v>
      </c>
      <c r="CC333" s="109">
        <f t="shared" si="103"/>
        <v>0</v>
      </c>
      <c r="CD333" s="109">
        <f t="shared" si="104"/>
        <v>0</v>
      </c>
      <c r="CE333" s="109">
        <f t="shared" si="105"/>
        <v>0</v>
      </c>
      <c r="CF333" s="109">
        <f t="shared" si="106"/>
        <v>0</v>
      </c>
      <c r="CG333" s="109">
        <f t="shared" si="107"/>
        <v>0</v>
      </c>
      <c r="CH333" s="109">
        <f t="shared" si="108"/>
        <v>0</v>
      </c>
      <c r="CI333" s="54"/>
      <c r="CJ333" s="54">
        <f t="shared" si="115"/>
        <v>0</v>
      </c>
      <c r="CK333" s="55">
        <f t="shared" si="116"/>
        <v>0</v>
      </c>
    </row>
    <row r="334" spans="1:89" ht="15" thickBot="1" x14ac:dyDescent="0.4">
      <c r="A334" s="61" t="s">
        <v>527</v>
      </c>
      <c r="B334" s="61" t="s">
        <v>172</v>
      </c>
      <c r="C334" s="131">
        <v>404</v>
      </c>
      <c r="D334" s="59" t="s">
        <v>556</v>
      </c>
      <c r="E334" s="59" t="s">
        <v>556</v>
      </c>
      <c r="F334" s="60" t="s">
        <v>172</v>
      </c>
      <c r="G334" s="60" t="s">
        <v>540</v>
      </c>
      <c r="H334" s="127">
        <v>7014</v>
      </c>
      <c r="I334" s="60" t="s">
        <v>171</v>
      </c>
      <c r="J334" s="120">
        <v>0</v>
      </c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48">
        <f t="shared" si="109"/>
        <v>0</v>
      </c>
      <c r="W334" s="120">
        <v>0</v>
      </c>
      <c r="X334" s="120"/>
      <c r="Y334" s="120"/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48">
        <f t="shared" si="110"/>
        <v>0</v>
      </c>
      <c r="AJ334" s="120">
        <v>0</v>
      </c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20"/>
      <c r="AU334" s="120"/>
      <c r="AV334" s="48">
        <f t="shared" si="111"/>
        <v>0</v>
      </c>
      <c r="AW334" s="120">
        <v>0</v>
      </c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2"/>
      <c r="BI334" s="53">
        <f t="shared" si="112"/>
        <v>0</v>
      </c>
      <c r="BJ334" s="120">
        <v>0</v>
      </c>
      <c r="BK334" s="120"/>
      <c r="BL334" s="120"/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53">
        <f t="shared" si="113"/>
        <v>0</v>
      </c>
      <c r="BW334" s="109">
        <f t="shared" si="114"/>
        <v>0</v>
      </c>
      <c r="BX334" s="109">
        <f t="shared" si="98"/>
        <v>0</v>
      </c>
      <c r="BY334" s="109">
        <f t="shared" si="99"/>
        <v>0</v>
      </c>
      <c r="BZ334" s="109">
        <f t="shared" si="100"/>
        <v>0</v>
      </c>
      <c r="CA334" s="109">
        <f t="shared" si="101"/>
        <v>0</v>
      </c>
      <c r="CB334" s="109">
        <f t="shared" si="102"/>
        <v>0</v>
      </c>
      <c r="CC334" s="109">
        <f t="shared" si="103"/>
        <v>0</v>
      </c>
      <c r="CD334" s="109">
        <f t="shared" si="104"/>
        <v>0</v>
      </c>
      <c r="CE334" s="109">
        <f t="shared" si="105"/>
        <v>0</v>
      </c>
      <c r="CF334" s="109">
        <f t="shared" si="106"/>
        <v>0</v>
      </c>
      <c r="CG334" s="109">
        <f t="shared" si="107"/>
        <v>0</v>
      </c>
      <c r="CH334" s="109">
        <f t="shared" si="108"/>
        <v>0</v>
      </c>
      <c r="CI334" s="54"/>
      <c r="CJ334" s="54">
        <f t="shared" si="115"/>
        <v>0</v>
      </c>
      <c r="CK334" s="55">
        <f t="shared" si="116"/>
        <v>0</v>
      </c>
    </row>
    <row r="335" spans="1:89" x14ac:dyDescent="0.35">
      <c r="A335" s="60" t="s">
        <v>70</v>
      </c>
      <c r="B335" s="60" t="s">
        <v>203</v>
      </c>
      <c r="C335" s="131">
        <v>406</v>
      </c>
      <c r="D335" s="59" t="s">
        <v>520</v>
      </c>
      <c r="E335" s="59" t="s">
        <v>70</v>
      </c>
      <c r="F335" s="60" t="s">
        <v>203</v>
      </c>
      <c r="G335" s="60" t="s">
        <v>540</v>
      </c>
      <c r="H335" s="127">
        <v>7035</v>
      </c>
      <c r="I335" s="60" t="s">
        <v>208</v>
      </c>
      <c r="J335" s="120">
        <v>4</v>
      </c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48">
        <f t="shared" si="109"/>
        <v>4</v>
      </c>
      <c r="W335" s="120">
        <v>0</v>
      </c>
      <c r="X335" s="120"/>
      <c r="Y335" s="120"/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48">
        <f t="shared" si="110"/>
        <v>0</v>
      </c>
      <c r="AJ335" s="120">
        <v>0</v>
      </c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20"/>
      <c r="AU335" s="120"/>
      <c r="AV335" s="48">
        <f t="shared" si="111"/>
        <v>0</v>
      </c>
      <c r="AW335" s="120">
        <v>0</v>
      </c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2"/>
      <c r="BI335" s="53">
        <f t="shared" si="112"/>
        <v>0</v>
      </c>
      <c r="BJ335" s="120">
        <v>0</v>
      </c>
      <c r="BK335" s="120"/>
      <c r="BL335" s="120"/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53">
        <f t="shared" si="113"/>
        <v>0</v>
      </c>
      <c r="BW335" s="109">
        <f t="shared" si="114"/>
        <v>4</v>
      </c>
      <c r="BX335" s="109">
        <f t="shared" si="98"/>
        <v>0</v>
      </c>
      <c r="BY335" s="109">
        <f t="shared" si="99"/>
        <v>0</v>
      </c>
      <c r="BZ335" s="109">
        <f t="shared" si="100"/>
        <v>0</v>
      </c>
      <c r="CA335" s="109">
        <f t="shared" si="101"/>
        <v>0</v>
      </c>
      <c r="CB335" s="109">
        <f t="shared" si="102"/>
        <v>0</v>
      </c>
      <c r="CC335" s="109">
        <f t="shared" si="103"/>
        <v>0</v>
      </c>
      <c r="CD335" s="109">
        <f t="shared" si="104"/>
        <v>0</v>
      </c>
      <c r="CE335" s="109">
        <f t="shared" si="105"/>
        <v>0</v>
      </c>
      <c r="CF335" s="109">
        <f t="shared" si="106"/>
        <v>0</v>
      </c>
      <c r="CG335" s="109">
        <f t="shared" si="107"/>
        <v>0</v>
      </c>
      <c r="CH335" s="109">
        <f t="shared" si="108"/>
        <v>0</v>
      </c>
      <c r="CI335" s="54"/>
      <c r="CJ335" s="54">
        <f t="shared" si="115"/>
        <v>4</v>
      </c>
      <c r="CK335" s="55">
        <f t="shared" si="116"/>
        <v>0</v>
      </c>
    </row>
    <row r="336" spans="1:89" x14ac:dyDescent="0.35">
      <c r="A336" s="60" t="s">
        <v>193</v>
      </c>
      <c r="B336" s="60" t="s">
        <v>192</v>
      </c>
      <c r="C336" s="131">
        <v>407</v>
      </c>
      <c r="D336" s="59" t="s">
        <v>524</v>
      </c>
      <c r="E336" s="59" t="s">
        <v>193</v>
      </c>
      <c r="F336" s="60" t="s">
        <v>192</v>
      </c>
      <c r="G336" s="60" t="s">
        <v>540</v>
      </c>
      <c r="H336" s="127">
        <v>7041</v>
      </c>
      <c r="I336" s="60" t="s">
        <v>201</v>
      </c>
      <c r="J336" s="120">
        <v>0</v>
      </c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48">
        <f t="shared" si="109"/>
        <v>0</v>
      </c>
      <c r="W336" s="120">
        <v>0</v>
      </c>
      <c r="X336" s="120"/>
      <c r="Y336" s="120"/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48">
        <f t="shared" si="110"/>
        <v>0</v>
      </c>
      <c r="AJ336" s="120">
        <v>0</v>
      </c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20"/>
      <c r="AU336" s="120"/>
      <c r="AV336" s="48">
        <f t="shared" si="111"/>
        <v>0</v>
      </c>
      <c r="AW336" s="120">
        <v>0</v>
      </c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2"/>
      <c r="BI336" s="53">
        <f t="shared" si="112"/>
        <v>0</v>
      </c>
      <c r="BJ336" s="120">
        <v>0</v>
      </c>
      <c r="BK336" s="120"/>
      <c r="BL336" s="120"/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53">
        <f t="shared" si="113"/>
        <v>0</v>
      </c>
      <c r="BW336" s="109">
        <f t="shared" si="114"/>
        <v>0</v>
      </c>
      <c r="BX336" s="109">
        <f t="shared" si="98"/>
        <v>0</v>
      </c>
      <c r="BY336" s="109">
        <f t="shared" si="99"/>
        <v>0</v>
      </c>
      <c r="BZ336" s="109">
        <f t="shared" si="100"/>
        <v>0</v>
      </c>
      <c r="CA336" s="109">
        <f t="shared" si="101"/>
        <v>0</v>
      </c>
      <c r="CB336" s="109">
        <f t="shared" si="102"/>
        <v>0</v>
      </c>
      <c r="CC336" s="109">
        <f t="shared" si="103"/>
        <v>0</v>
      </c>
      <c r="CD336" s="109">
        <f t="shared" si="104"/>
        <v>0</v>
      </c>
      <c r="CE336" s="109">
        <f t="shared" si="105"/>
        <v>0</v>
      </c>
      <c r="CF336" s="109">
        <f t="shared" si="106"/>
        <v>0</v>
      </c>
      <c r="CG336" s="109">
        <f t="shared" si="107"/>
        <v>0</v>
      </c>
      <c r="CH336" s="109">
        <f t="shared" si="108"/>
        <v>0</v>
      </c>
      <c r="CI336" s="54"/>
      <c r="CJ336" s="54">
        <f t="shared" si="115"/>
        <v>0</v>
      </c>
      <c r="CK336" s="55">
        <f t="shared" si="116"/>
        <v>0</v>
      </c>
    </row>
    <row r="337" spans="1:89" x14ac:dyDescent="0.35">
      <c r="A337" s="60" t="s">
        <v>463</v>
      </c>
      <c r="B337" s="60" t="s">
        <v>385</v>
      </c>
      <c r="C337" s="131">
        <v>401</v>
      </c>
      <c r="D337" s="59" t="s">
        <v>385</v>
      </c>
      <c r="E337" s="59" t="s">
        <v>463</v>
      </c>
      <c r="F337" s="60" t="s">
        <v>385</v>
      </c>
      <c r="G337" s="60" t="s">
        <v>540</v>
      </c>
      <c r="H337" s="127">
        <v>7131</v>
      </c>
      <c r="I337" s="60" t="s">
        <v>410</v>
      </c>
      <c r="J337" s="120">
        <v>0</v>
      </c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48">
        <f t="shared" si="109"/>
        <v>0</v>
      </c>
      <c r="W337" s="120">
        <v>0</v>
      </c>
      <c r="X337" s="120"/>
      <c r="Y337" s="120"/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48">
        <f t="shared" si="110"/>
        <v>0</v>
      </c>
      <c r="AJ337" s="120">
        <v>0</v>
      </c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20"/>
      <c r="AU337" s="120"/>
      <c r="AV337" s="48">
        <f t="shared" si="111"/>
        <v>0</v>
      </c>
      <c r="AW337" s="120">
        <v>0</v>
      </c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2"/>
      <c r="BI337" s="53">
        <f t="shared" si="112"/>
        <v>0</v>
      </c>
      <c r="BJ337" s="120">
        <v>0</v>
      </c>
      <c r="BK337" s="120"/>
      <c r="BL337" s="120"/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53">
        <f t="shared" si="113"/>
        <v>0</v>
      </c>
      <c r="BW337" s="109">
        <f t="shared" si="114"/>
        <v>0</v>
      </c>
      <c r="BX337" s="109">
        <f t="shared" si="98"/>
        <v>0</v>
      </c>
      <c r="BY337" s="109">
        <f t="shared" si="99"/>
        <v>0</v>
      </c>
      <c r="BZ337" s="109">
        <f t="shared" si="100"/>
        <v>0</v>
      </c>
      <c r="CA337" s="109">
        <f t="shared" si="101"/>
        <v>0</v>
      </c>
      <c r="CB337" s="109">
        <f t="shared" si="102"/>
        <v>0</v>
      </c>
      <c r="CC337" s="109">
        <f t="shared" si="103"/>
        <v>0</v>
      </c>
      <c r="CD337" s="109">
        <f t="shared" si="104"/>
        <v>0</v>
      </c>
      <c r="CE337" s="109">
        <f t="shared" si="105"/>
        <v>0</v>
      </c>
      <c r="CF337" s="109">
        <f t="shared" si="106"/>
        <v>0</v>
      </c>
      <c r="CG337" s="109">
        <f t="shared" si="107"/>
        <v>0</v>
      </c>
      <c r="CH337" s="109">
        <f t="shared" si="108"/>
        <v>0</v>
      </c>
      <c r="CI337" s="54"/>
      <c r="CJ337" s="54">
        <f t="shared" si="115"/>
        <v>0</v>
      </c>
      <c r="CK337" s="55">
        <f t="shared" si="116"/>
        <v>0</v>
      </c>
    </row>
    <row r="338" spans="1:89" x14ac:dyDescent="0.35">
      <c r="A338" s="60" t="s">
        <v>463</v>
      </c>
      <c r="B338" s="60" t="s">
        <v>385</v>
      </c>
      <c r="C338" s="131">
        <v>401</v>
      </c>
      <c r="D338" s="59" t="s">
        <v>385</v>
      </c>
      <c r="E338" s="59" t="s">
        <v>463</v>
      </c>
      <c r="F338" s="60" t="s">
        <v>385</v>
      </c>
      <c r="G338" s="60" t="s">
        <v>540</v>
      </c>
      <c r="H338" s="127">
        <v>7132</v>
      </c>
      <c r="I338" s="60" t="s">
        <v>409</v>
      </c>
      <c r="J338" s="120">
        <v>8</v>
      </c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48">
        <f t="shared" si="109"/>
        <v>8</v>
      </c>
      <c r="W338" s="120">
        <v>0</v>
      </c>
      <c r="X338" s="120"/>
      <c r="Y338" s="120"/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48">
        <f t="shared" si="110"/>
        <v>0</v>
      </c>
      <c r="AJ338" s="120">
        <v>0</v>
      </c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20"/>
      <c r="AU338" s="120"/>
      <c r="AV338" s="48">
        <f t="shared" si="111"/>
        <v>0</v>
      </c>
      <c r="AW338" s="120">
        <v>0</v>
      </c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2"/>
      <c r="BI338" s="53">
        <f t="shared" si="112"/>
        <v>0</v>
      </c>
      <c r="BJ338" s="120">
        <v>0</v>
      </c>
      <c r="BK338" s="120"/>
      <c r="BL338" s="120"/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53">
        <f t="shared" si="113"/>
        <v>0</v>
      </c>
      <c r="BW338" s="109">
        <f t="shared" si="114"/>
        <v>8</v>
      </c>
      <c r="BX338" s="109">
        <f t="shared" si="98"/>
        <v>0</v>
      </c>
      <c r="BY338" s="109">
        <f t="shared" si="99"/>
        <v>0</v>
      </c>
      <c r="BZ338" s="109">
        <f t="shared" si="100"/>
        <v>0</v>
      </c>
      <c r="CA338" s="109">
        <f t="shared" si="101"/>
        <v>0</v>
      </c>
      <c r="CB338" s="109">
        <f t="shared" si="102"/>
        <v>0</v>
      </c>
      <c r="CC338" s="109">
        <f t="shared" si="103"/>
        <v>0</v>
      </c>
      <c r="CD338" s="109">
        <f t="shared" si="104"/>
        <v>0</v>
      </c>
      <c r="CE338" s="109">
        <f t="shared" si="105"/>
        <v>0</v>
      </c>
      <c r="CF338" s="109">
        <f t="shared" si="106"/>
        <v>0</v>
      </c>
      <c r="CG338" s="109">
        <f t="shared" si="107"/>
        <v>0</v>
      </c>
      <c r="CH338" s="109">
        <f t="shared" si="108"/>
        <v>0</v>
      </c>
      <c r="CI338" s="54"/>
      <c r="CJ338" s="54">
        <f t="shared" si="115"/>
        <v>8</v>
      </c>
      <c r="CK338" s="55">
        <f t="shared" si="116"/>
        <v>0</v>
      </c>
    </row>
    <row r="339" spans="1:89" x14ac:dyDescent="0.35">
      <c r="A339" s="60" t="s">
        <v>5</v>
      </c>
      <c r="B339" s="60" t="s">
        <v>240</v>
      </c>
      <c r="C339" s="131">
        <v>400</v>
      </c>
      <c r="D339" s="59" t="s">
        <v>522</v>
      </c>
      <c r="E339" s="59" t="s">
        <v>523</v>
      </c>
      <c r="F339" s="60" t="s">
        <v>240</v>
      </c>
      <c r="G339" s="60" t="s">
        <v>540</v>
      </c>
      <c r="H339" s="127">
        <v>7220</v>
      </c>
      <c r="I339" s="60" t="s">
        <v>249</v>
      </c>
      <c r="J339" s="120">
        <v>0</v>
      </c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48">
        <f t="shared" si="109"/>
        <v>0</v>
      </c>
      <c r="W339" s="120">
        <v>0</v>
      </c>
      <c r="X339" s="120"/>
      <c r="Y339" s="120"/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48">
        <f t="shared" si="110"/>
        <v>0</v>
      </c>
      <c r="AJ339" s="120">
        <v>0</v>
      </c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20"/>
      <c r="AU339" s="120"/>
      <c r="AV339" s="48">
        <f t="shared" si="111"/>
        <v>0</v>
      </c>
      <c r="AW339" s="120">
        <v>0</v>
      </c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2"/>
      <c r="BI339" s="53">
        <f t="shared" si="112"/>
        <v>0</v>
      </c>
      <c r="BJ339" s="120">
        <v>0</v>
      </c>
      <c r="BK339" s="120"/>
      <c r="BL339" s="120"/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53">
        <f t="shared" si="113"/>
        <v>0</v>
      </c>
      <c r="BW339" s="109">
        <f t="shared" si="114"/>
        <v>0</v>
      </c>
      <c r="BX339" s="109">
        <f t="shared" si="98"/>
        <v>0</v>
      </c>
      <c r="BY339" s="109">
        <f t="shared" si="99"/>
        <v>0</v>
      </c>
      <c r="BZ339" s="109">
        <f t="shared" si="100"/>
        <v>0</v>
      </c>
      <c r="CA339" s="109">
        <f t="shared" si="101"/>
        <v>0</v>
      </c>
      <c r="CB339" s="109">
        <f t="shared" si="102"/>
        <v>0</v>
      </c>
      <c r="CC339" s="109">
        <f t="shared" si="103"/>
        <v>0</v>
      </c>
      <c r="CD339" s="109">
        <f t="shared" si="104"/>
        <v>0</v>
      </c>
      <c r="CE339" s="109">
        <f t="shared" si="105"/>
        <v>0</v>
      </c>
      <c r="CF339" s="109">
        <f t="shared" si="106"/>
        <v>0</v>
      </c>
      <c r="CG339" s="109">
        <f t="shared" si="107"/>
        <v>0</v>
      </c>
      <c r="CH339" s="109">
        <f t="shared" si="108"/>
        <v>0</v>
      </c>
      <c r="CI339" s="54"/>
      <c r="CJ339" s="54">
        <f t="shared" si="115"/>
        <v>0</v>
      </c>
      <c r="CK339" s="55">
        <f t="shared" si="116"/>
        <v>0</v>
      </c>
    </row>
    <row r="340" spans="1:89" x14ac:dyDescent="0.35">
      <c r="A340" s="60" t="s">
        <v>5</v>
      </c>
      <c r="B340" s="60" t="s">
        <v>49</v>
      </c>
      <c r="C340" s="131">
        <v>400</v>
      </c>
      <c r="D340" s="59" t="s">
        <v>522</v>
      </c>
      <c r="E340" s="59" t="s">
        <v>523</v>
      </c>
      <c r="F340" s="60" t="s">
        <v>49</v>
      </c>
      <c r="G340" s="60" t="s">
        <v>540</v>
      </c>
      <c r="H340" s="127">
        <v>7221</v>
      </c>
      <c r="I340" s="60" t="s">
        <v>54</v>
      </c>
      <c r="J340" s="120">
        <v>1</v>
      </c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48">
        <f t="shared" si="109"/>
        <v>1</v>
      </c>
      <c r="W340" s="120">
        <v>0</v>
      </c>
      <c r="X340" s="120"/>
      <c r="Y340" s="120"/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48">
        <f t="shared" si="110"/>
        <v>0</v>
      </c>
      <c r="AJ340" s="120">
        <v>0</v>
      </c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20"/>
      <c r="AU340" s="120"/>
      <c r="AV340" s="48">
        <f t="shared" si="111"/>
        <v>0</v>
      </c>
      <c r="AW340" s="120">
        <v>0</v>
      </c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2"/>
      <c r="BI340" s="53">
        <f t="shared" si="112"/>
        <v>0</v>
      </c>
      <c r="BJ340" s="120">
        <v>0</v>
      </c>
      <c r="BK340" s="120"/>
      <c r="BL340" s="120"/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53">
        <f t="shared" si="113"/>
        <v>0</v>
      </c>
      <c r="BW340" s="109">
        <f t="shared" si="114"/>
        <v>1</v>
      </c>
      <c r="BX340" s="109">
        <f t="shared" si="98"/>
        <v>0</v>
      </c>
      <c r="BY340" s="109">
        <f t="shared" si="99"/>
        <v>0</v>
      </c>
      <c r="BZ340" s="109">
        <f t="shared" si="100"/>
        <v>0</v>
      </c>
      <c r="CA340" s="109">
        <f t="shared" si="101"/>
        <v>0</v>
      </c>
      <c r="CB340" s="109">
        <f t="shared" si="102"/>
        <v>0</v>
      </c>
      <c r="CC340" s="109">
        <f t="shared" si="103"/>
        <v>0</v>
      </c>
      <c r="CD340" s="109">
        <f t="shared" si="104"/>
        <v>0</v>
      </c>
      <c r="CE340" s="109">
        <f t="shared" si="105"/>
        <v>0</v>
      </c>
      <c r="CF340" s="109">
        <f t="shared" si="106"/>
        <v>0</v>
      </c>
      <c r="CG340" s="109">
        <f t="shared" si="107"/>
        <v>0</v>
      </c>
      <c r="CH340" s="109">
        <f t="shared" si="108"/>
        <v>0</v>
      </c>
      <c r="CI340" s="54"/>
      <c r="CJ340" s="54">
        <f t="shared" si="115"/>
        <v>1</v>
      </c>
      <c r="CK340" s="55">
        <f t="shared" si="116"/>
        <v>0</v>
      </c>
    </row>
    <row r="341" spans="1:89" x14ac:dyDescent="0.35">
      <c r="A341" s="60" t="s">
        <v>463</v>
      </c>
      <c r="B341" s="60" t="s">
        <v>385</v>
      </c>
      <c r="C341" s="131">
        <v>401</v>
      </c>
      <c r="D341" s="59" t="s">
        <v>385</v>
      </c>
      <c r="E341" s="59" t="s">
        <v>463</v>
      </c>
      <c r="F341" s="60" t="s">
        <v>385</v>
      </c>
      <c r="G341" s="60" t="s">
        <v>539</v>
      </c>
      <c r="H341" s="127">
        <v>7325</v>
      </c>
      <c r="I341" s="60" t="s">
        <v>387</v>
      </c>
      <c r="J341" s="120">
        <v>0</v>
      </c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48">
        <f t="shared" si="109"/>
        <v>0</v>
      </c>
      <c r="W341" s="120">
        <v>0</v>
      </c>
      <c r="X341" s="120"/>
      <c r="Y341" s="120"/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48">
        <f t="shared" si="110"/>
        <v>0</v>
      </c>
      <c r="AJ341" s="120">
        <v>2</v>
      </c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20"/>
      <c r="AU341" s="120"/>
      <c r="AV341" s="48">
        <f t="shared" si="111"/>
        <v>2</v>
      </c>
      <c r="AW341" s="120">
        <v>0</v>
      </c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2"/>
      <c r="BI341" s="53">
        <f t="shared" si="112"/>
        <v>0</v>
      </c>
      <c r="BJ341" s="120">
        <v>0</v>
      </c>
      <c r="BK341" s="120"/>
      <c r="BL341" s="120"/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53">
        <f t="shared" si="113"/>
        <v>0</v>
      </c>
      <c r="BW341" s="109">
        <f t="shared" si="114"/>
        <v>2</v>
      </c>
      <c r="BX341" s="109">
        <f t="shared" si="98"/>
        <v>0</v>
      </c>
      <c r="BY341" s="109">
        <f t="shared" si="99"/>
        <v>0</v>
      </c>
      <c r="BZ341" s="109">
        <f t="shared" si="100"/>
        <v>0</v>
      </c>
      <c r="CA341" s="109">
        <f t="shared" si="101"/>
        <v>0</v>
      </c>
      <c r="CB341" s="109">
        <f t="shared" si="102"/>
        <v>0</v>
      </c>
      <c r="CC341" s="109">
        <f t="shared" si="103"/>
        <v>0</v>
      </c>
      <c r="CD341" s="109">
        <f t="shared" si="104"/>
        <v>0</v>
      </c>
      <c r="CE341" s="109">
        <f t="shared" si="105"/>
        <v>0</v>
      </c>
      <c r="CF341" s="109">
        <f t="shared" si="106"/>
        <v>0</v>
      </c>
      <c r="CG341" s="109">
        <f t="shared" si="107"/>
        <v>0</v>
      </c>
      <c r="CH341" s="109">
        <f t="shared" si="108"/>
        <v>0</v>
      </c>
      <c r="CI341" s="54"/>
      <c r="CJ341" s="54">
        <f t="shared" si="115"/>
        <v>2</v>
      </c>
      <c r="CK341" s="55">
        <f t="shared" si="116"/>
        <v>0</v>
      </c>
    </row>
    <row r="342" spans="1:89" x14ac:dyDescent="0.35">
      <c r="A342" s="60" t="s">
        <v>463</v>
      </c>
      <c r="B342" s="60" t="s">
        <v>385</v>
      </c>
      <c r="C342" s="131">
        <v>401</v>
      </c>
      <c r="D342" s="59" t="s">
        <v>385</v>
      </c>
      <c r="E342" s="59" t="s">
        <v>463</v>
      </c>
      <c r="F342" s="60" t="s">
        <v>385</v>
      </c>
      <c r="G342" s="60" t="s">
        <v>543</v>
      </c>
      <c r="H342" s="127">
        <v>7326</v>
      </c>
      <c r="I342" s="60" t="s">
        <v>384</v>
      </c>
      <c r="J342" s="120">
        <v>0</v>
      </c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48">
        <f t="shared" si="109"/>
        <v>0</v>
      </c>
      <c r="W342" s="120">
        <v>0</v>
      </c>
      <c r="X342" s="120"/>
      <c r="Y342" s="120"/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48">
        <f t="shared" si="110"/>
        <v>0</v>
      </c>
      <c r="AJ342" s="120">
        <v>0</v>
      </c>
      <c r="AK342" s="120"/>
      <c r="AL342" s="120"/>
      <c r="AM342" s="120"/>
      <c r="AN342" s="120"/>
      <c r="AO342" s="120"/>
      <c r="AP342" s="120"/>
      <c r="AQ342" s="120"/>
      <c r="AR342" s="120"/>
      <c r="AS342" s="120"/>
      <c r="AT342" s="120"/>
      <c r="AU342" s="120"/>
      <c r="AV342" s="48">
        <f t="shared" si="111"/>
        <v>0</v>
      </c>
      <c r="AW342" s="120">
        <v>0</v>
      </c>
      <c r="AX342" s="120"/>
      <c r="AY342" s="120"/>
      <c r="AZ342" s="120"/>
      <c r="BA342" s="120"/>
      <c r="BB342" s="120"/>
      <c r="BC342" s="120"/>
      <c r="BD342" s="120"/>
      <c r="BE342" s="120"/>
      <c r="BF342" s="120"/>
      <c r="BG342" s="120"/>
      <c r="BH342" s="122"/>
      <c r="BI342" s="53">
        <f t="shared" si="112"/>
        <v>0</v>
      </c>
      <c r="BJ342" s="120">
        <v>2</v>
      </c>
      <c r="BK342" s="120"/>
      <c r="BL342" s="120"/>
      <c r="BM342" s="120"/>
      <c r="BN342" s="120"/>
      <c r="BO342" s="120"/>
      <c r="BP342" s="120"/>
      <c r="BQ342" s="120"/>
      <c r="BR342" s="120"/>
      <c r="BS342" s="120"/>
      <c r="BT342" s="120"/>
      <c r="BU342" s="120"/>
      <c r="BV342" s="53">
        <f t="shared" si="113"/>
        <v>2</v>
      </c>
      <c r="BW342" s="109">
        <f t="shared" si="114"/>
        <v>2</v>
      </c>
      <c r="BX342" s="109">
        <f t="shared" si="98"/>
        <v>0</v>
      </c>
      <c r="BY342" s="109">
        <f t="shared" si="99"/>
        <v>0</v>
      </c>
      <c r="BZ342" s="109">
        <f t="shared" si="100"/>
        <v>0</v>
      </c>
      <c r="CA342" s="109">
        <f t="shared" si="101"/>
        <v>0</v>
      </c>
      <c r="CB342" s="109">
        <f t="shared" si="102"/>
        <v>0</v>
      </c>
      <c r="CC342" s="109">
        <f t="shared" si="103"/>
        <v>0</v>
      </c>
      <c r="CD342" s="109">
        <f t="shared" si="104"/>
        <v>0</v>
      </c>
      <c r="CE342" s="109">
        <f t="shared" si="105"/>
        <v>0</v>
      </c>
      <c r="CF342" s="109">
        <f t="shared" si="106"/>
        <v>0</v>
      </c>
      <c r="CG342" s="109">
        <f t="shared" si="107"/>
        <v>0</v>
      </c>
      <c r="CH342" s="109">
        <f t="shared" si="108"/>
        <v>0</v>
      </c>
      <c r="CI342" s="54"/>
      <c r="CJ342" s="54">
        <f t="shared" si="115"/>
        <v>2</v>
      </c>
      <c r="CK342" s="55">
        <f t="shared" si="116"/>
        <v>0</v>
      </c>
    </row>
    <row r="343" spans="1:89" x14ac:dyDescent="0.35">
      <c r="A343" s="60" t="s">
        <v>463</v>
      </c>
      <c r="B343" s="60" t="s">
        <v>385</v>
      </c>
      <c r="C343" s="131">
        <v>401</v>
      </c>
      <c r="D343" s="59" t="s">
        <v>385</v>
      </c>
      <c r="E343" s="59" t="s">
        <v>463</v>
      </c>
      <c r="F343" s="60" t="s">
        <v>385</v>
      </c>
      <c r="G343" s="60" t="s">
        <v>540</v>
      </c>
      <c r="H343" s="127">
        <v>7412</v>
      </c>
      <c r="I343" s="60" t="s">
        <v>401</v>
      </c>
      <c r="J343" s="120">
        <v>0</v>
      </c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48">
        <f t="shared" si="109"/>
        <v>0</v>
      </c>
      <c r="W343" s="120">
        <v>0</v>
      </c>
      <c r="X343" s="120"/>
      <c r="Y343" s="120"/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48">
        <f t="shared" si="110"/>
        <v>0</v>
      </c>
      <c r="AJ343" s="120">
        <v>0</v>
      </c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20"/>
      <c r="AU343" s="120"/>
      <c r="AV343" s="48">
        <f t="shared" si="111"/>
        <v>0</v>
      </c>
      <c r="AW343" s="120">
        <v>0</v>
      </c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2"/>
      <c r="BI343" s="53">
        <f t="shared" si="112"/>
        <v>0</v>
      </c>
      <c r="BJ343" s="120">
        <v>0</v>
      </c>
      <c r="BK343" s="120"/>
      <c r="BL343" s="120"/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53">
        <f t="shared" si="113"/>
        <v>0</v>
      </c>
      <c r="BW343" s="109">
        <f t="shared" si="114"/>
        <v>0</v>
      </c>
      <c r="BX343" s="109">
        <f t="shared" si="98"/>
        <v>0</v>
      </c>
      <c r="BY343" s="109">
        <f t="shared" si="99"/>
        <v>0</v>
      </c>
      <c r="BZ343" s="109">
        <f t="shared" si="100"/>
        <v>0</v>
      </c>
      <c r="CA343" s="109">
        <f t="shared" si="101"/>
        <v>0</v>
      </c>
      <c r="CB343" s="109">
        <f t="shared" si="102"/>
        <v>0</v>
      </c>
      <c r="CC343" s="109">
        <f t="shared" si="103"/>
        <v>0</v>
      </c>
      <c r="CD343" s="109">
        <f t="shared" si="104"/>
        <v>0</v>
      </c>
      <c r="CE343" s="109">
        <f t="shared" si="105"/>
        <v>0</v>
      </c>
      <c r="CF343" s="109">
        <f t="shared" si="106"/>
        <v>0</v>
      </c>
      <c r="CG343" s="109">
        <f t="shared" si="107"/>
        <v>0</v>
      </c>
      <c r="CH343" s="109">
        <f t="shared" si="108"/>
        <v>0</v>
      </c>
      <c r="CI343" s="54"/>
      <c r="CJ343" s="54">
        <f t="shared" si="115"/>
        <v>0</v>
      </c>
      <c r="CK343" s="55">
        <f t="shared" si="116"/>
        <v>0</v>
      </c>
    </row>
    <row r="344" spans="1:89" x14ac:dyDescent="0.35">
      <c r="A344" s="60" t="s">
        <v>463</v>
      </c>
      <c r="B344" s="60" t="s">
        <v>25</v>
      </c>
      <c r="C344" s="131">
        <v>401</v>
      </c>
      <c r="D344" s="59" t="s">
        <v>385</v>
      </c>
      <c r="E344" s="59" t="s">
        <v>463</v>
      </c>
      <c r="F344" s="60" t="s">
        <v>25</v>
      </c>
      <c r="G344" s="60" t="s">
        <v>540</v>
      </c>
      <c r="H344" s="127">
        <v>7413</v>
      </c>
      <c r="I344" s="60" t="s">
        <v>32</v>
      </c>
      <c r="J344" s="120">
        <v>0</v>
      </c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48">
        <f t="shared" si="109"/>
        <v>0</v>
      </c>
      <c r="W344" s="120">
        <v>0</v>
      </c>
      <c r="X344" s="120"/>
      <c r="Y344" s="120"/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48">
        <f t="shared" si="110"/>
        <v>0</v>
      </c>
      <c r="AJ344" s="120">
        <v>0</v>
      </c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20"/>
      <c r="AU344" s="120"/>
      <c r="AV344" s="48">
        <f t="shared" si="111"/>
        <v>0</v>
      </c>
      <c r="AW344" s="120">
        <v>0</v>
      </c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2"/>
      <c r="BI344" s="53">
        <f t="shared" si="112"/>
        <v>0</v>
      </c>
      <c r="BJ344" s="120">
        <v>0</v>
      </c>
      <c r="BK344" s="120"/>
      <c r="BL344" s="120"/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53">
        <f t="shared" si="113"/>
        <v>0</v>
      </c>
      <c r="BW344" s="109">
        <f t="shared" si="114"/>
        <v>0</v>
      </c>
      <c r="BX344" s="109">
        <f t="shared" si="98"/>
        <v>0</v>
      </c>
      <c r="BY344" s="109">
        <f t="shared" si="99"/>
        <v>0</v>
      </c>
      <c r="BZ344" s="109">
        <f t="shared" si="100"/>
        <v>0</v>
      </c>
      <c r="CA344" s="109">
        <f t="shared" si="101"/>
        <v>0</v>
      </c>
      <c r="CB344" s="109">
        <f t="shared" si="102"/>
        <v>0</v>
      </c>
      <c r="CC344" s="109">
        <f t="shared" si="103"/>
        <v>0</v>
      </c>
      <c r="CD344" s="109">
        <f t="shared" si="104"/>
        <v>0</v>
      </c>
      <c r="CE344" s="109">
        <f t="shared" si="105"/>
        <v>0</v>
      </c>
      <c r="CF344" s="109">
        <f t="shared" si="106"/>
        <v>0</v>
      </c>
      <c r="CG344" s="109">
        <f t="shared" si="107"/>
        <v>0</v>
      </c>
      <c r="CH344" s="109">
        <f t="shared" si="108"/>
        <v>0</v>
      </c>
      <c r="CI344" s="54"/>
      <c r="CJ344" s="54">
        <f t="shared" si="115"/>
        <v>0</v>
      </c>
      <c r="CK344" s="55">
        <f t="shared" si="116"/>
        <v>0</v>
      </c>
    </row>
    <row r="345" spans="1:89" x14ac:dyDescent="0.35">
      <c r="A345" s="60" t="s">
        <v>193</v>
      </c>
      <c r="B345" s="60" t="s">
        <v>351</v>
      </c>
      <c r="C345" s="131">
        <v>407</v>
      </c>
      <c r="D345" s="59" t="s">
        <v>524</v>
      </c>
      <c r="E345" s="59" t="s">
        <v>193</v>
      </c>
      <c r="F345" s="60" t="s">
        <v>525</v>
      </c>
      <c r="G345" s="60" t="s">
        <v>543</v>
      </c>
      <c r="H345" s="127">
        <v>7448</v>
      </c>
      <c r="I345" s="60" t="s">
        <v>528</v>
      </c>
      <c r="J345" s="120">
        <v>0</v>
      </c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48">
        <f t="shared" si="109"/>
        <v>0</v>
      </c>
      <c r="W345" s="120">
        <v>0</v>
      </c>
      <c r="X345" s="120"/>
      <c r="Y345" s="120"/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48">
        <f t="shared" si="110"/>
        <v>0</v>
      </c>
      <c r="AJ345" s="120">
        <v>0</v>
      </c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20"/>
      <c r="AU345" s="120"/>
      <c r="AV345" s="48">
        <f t="shared" si="111"/>
        <v>0</v>
      </c>
      <c r="AW345" s="120">
        <v>0</v>
      </c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2"/>
      <c r="BI345" s="53">
        <f t="shared" si="112"/>
        <v>0</v>
      </c>
      <c r="BJ345" s="120">
        <v>0</v>
      </c>
      <c r="BK345" s="120"/>
      <c r="BL345" s="120"/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53">
        <f t="shared" si="113"/>
        <v>0</v>
      </c>
      <c r="BW345" s="109">
        <f t="shared" si="114"/>
        <v>0</v>
      </c>
      <c r="BX345" s="109">
        <f t="shared" si="98"/>
        <v>0</v>
      </c>
      <c r="BY345" s="109">
        <f t="shared" si="99"/>
        <v>0</v>
      </c>
      <c r="BZ345" s="109">
        <f t="shared" si="100"/>
        <v>0</v>
      </c>
      <c r="CA345" s="109">
        <f t="shared" si="101"/>
        <v>0</v>
      </c>
      <c r="CB345" s="109">
        <f t="shared" si="102"/>
        <v>0</v>
      </c>
      <c r="CC345" s="109">
        <f t="shared" si="103"/>
        <v>0</v>
      </c>
      <c r="CD345" s="109">
        <f t="shared" si="104"/>
        <v>0</v>
      </c>
      <c r="CE345" s="109">
        <f t="shared" si="105"/>
        <v>0</v>
      </c>
      <c r="CF345" s="109">
        <f t="shared" si="106"/>
        <v>0</v>
      </c>
      <c r="CG345" s="109">
        <f t="shared" si="107"/>
        <v>0</v>
      </c>
      <c r="CH345" s="109">
        <f t="shared" si="108"/>
        <v>0</v>
      </c>
      <c r="CI345" s="54"/>
      <c r="CJ345" s="54">
        <f t="shared" si="115"/>
        <v>0</v>
      </c>
      <c r="CK345" s="55">
        <f t="shared" si="116"/>
        <v>0</v>
      </c>
    </row>
    <row r="346" spans="1:89" x14ac:dyDescent="0.35">
      <c r="A346" s="60" t="s">
        <v>463</v>
      </c>
      <c r="B346" s="60" t="s">
        <v>385</v>
      </c>
      <c r="C346" s="131">
        <v>401</v>
      </c>
      <c r="D346" s="59" t="s">
        <v>385</v>
      </c>
      <c r="E346" s="59" t="s">
        <v>463</v>
      </c>
      <c r="F346" s="60" t="s">
        <v>385</v>
      </c>
      <c r="G346" s="60" t="s">
        <v>540</v>
      </c>
      <c r="H346" s="127">
        <v>7458</v>
      </c>
      <c r="I346" s="60" t="s">
        <v>139</v>
      </c>
      <c r="J346" s="120">
        <v>3</v>
      </c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48">
        <f t="shared" si="109"/>
        <v>3</v>
      </c>
      <c r="W346" s="120">
        <v>0</v>
      </c>
      <c r="X346" s="120"/>
      <c r="Y346" s="120"/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48">
        <f t="shared" si="110"/>
        <v>0</v>
      </c>
      <c r="AJ346" s="120">
        <v>0</v>
      </c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20"/>
      <c r="AU346" s="120"/>
      <c r="AV346" s="48">
        <f t="shared" si="111"/>
        <v>0</v>
      </c>
      <c r="AW346" s="120">
        <v>0</v>
      </c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2"/>
      <c r="BI346" s="53">
        <f t="shared" si="112"/>
        <v>0</v>
      </c>
      <c r="BJ346" s="120">
        <v>0</v>
      </c>
      <c r="BK346" s="120"/>
      <c r="BL346" s="120"/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53">
        <f t="shared" si="113"/>
        <v>0</v>
      </c>
      <c r="BW346" s="109">
        <f t="shared" si="114"/>
        <v>3</v>
      </c>
      <c r="BX346" s="109">
        <f t="shared" si="98"/>
        <v>0</v>
      </c>
      <c r="BY346" s="109">
        <f t="shared" si="99"/>
        <v>0</v>
      </c>
      <c r="BZ346" s="109">
        <f t="shared" si="100"/>
        <v>0</v>
      </c>
      <c r="CA346" s="109">
        <f t="shared" si="101"/>
        <v>0</v>
      </c>
      <c r="CB346" s="109">
        <f t="shared" si="102"/>
        <v>0</v>
      </c>
      <c r="CC346" s="109">
        <f t="shared" si="103"/>
        <v>0</v>
      </c>
      <c r="CD346" s="109">
        <f t="shared" si="104"/>
        <v>0</v>
      </c>
      <c r="CE346" s="109">
        <f t="shared" si="105"/>
        <v>0</v>
      </c>
      <c r="CF346" s="109">
        <f t="shared" si="106"/>
        <v>0</v>
      </c>
      <c r="CG346" s="109">
        <f t="shared" si="107"/>
        <v>0</v>
      </c>
      <c r="CH346" s="109">
        <f t="shared" si="108"/>
        <v>0</v>
      </c>
      <c r="CI346" s="54"/>
      <c r="CJ346" s="54">
        <f t="shared" si="115"/>
        <v>3</v>
      </c>
      <c r="CK346" s="55">
        <f t="shared" si="116"/>
        <v>0</v>
      </c>
    </row>
    <row r="347" spans="1:89" x14ac:dyDescent="0.35">
      <c r="A347" s="60" t="s">
        <v>193</v>
      </c>
      <c r="B347" s="60" t="s">
        <v>351</v>
      </c>
      <c r="C347" s="131">
        <v>407</v>
      </c>
      <c r="D347" s="59" t="s">
        <v>524</v>
      </c>
      <c r="E347" s="59" t="s">
        <v>193</v>
      </c>
      <c r="F347" s="60" t="s">
        <v>525</v>
      </c>
      <c r="G347" s="60" t="s">
        <v>539</v>
      </c>
      <c r="H347" s="127">
        <v>7459</v>
      </c>
      <c r="I347" s="60" t="s">
        <v>560</v>
      </c>
      <c r="J347" s="120">
        <v>0</v>
      </c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48">
        <f t="shared" si="109"/>
        <v>0</v>
      </c>
      <c r="W347" s="120">
        <v>0</v>
      </c>
      <c r="X347" s="120"/>
      <c r="Y347" s="120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48">
        <f t="shared" si="110"/>
        <v>0</v>
      </c>
      <c r="AJ347" s="120">
        <v>0</v>
      </c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20"/>
      <c r="AU347" s="120"/>
      <c r="AV347" s="48">
        <f t="shared" si="111"/>
        <v>0</v>
      </c>
      <c r="AW347" s="120">
        <v>0</v>
      </c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2"/>
      <c r="BI347" s="53">
        <f t="shared" si="112"/>
        <v>0</v>
      </c>
      <c r="BJ347" s="120">
        <v>0</v>
      </c>
      <c r="BK347" s="120"/>
      <c r="BL347" s="120"/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53">
        <f t="shared" si="113"/>
        <v>0</v>
      </c>
      <c r="BW347" s="109">
        <f t="shared" si="114"/>
        <v>0</v>
      </c>
      <c r="BX347" s="109">
        <f t="shared" si="98"/>
        <v>0</v>
      </c>
      <c r="BY347" s="109">
        <f t="shared" si="99"/>
        <v>0</v>
      </c>
      <c r="BZ347" s="109">
        <f t="shared" si="100"/>
        <v>0</v>
      </c>
      <c r="CA347" s="109">
        <f t="shared" si="101"/>
        <v>0</v>
      </c>
      <c r="CB347" s="109">
        <f t="shared" si="102"/>
        <v>0</v>
      </c>
      <c r="CC347" s="109">
        <f t="shared" si="103"/>
        <v>0</v>
      </c>
      <c r="CD347" s="109">
        <f t="shared" si="104"/>
        <v>0</v>
      </c>
      <c r="CE347" s="109">
        <f t="shared" si="105"/>
        <v>0</v>
      </c>
      <c r="CF347" s="109">
        <f t="shared" si="106"/>
        <v>0</v>
      </c>
      <c r="CG347" s="109">
        <f t="shared" si="107"/>
        <v>0</v>
      </c>
      <c r="CH347" s="109">
        <f t="shared" si="108"/>
        <v>0</v>
      </c>
      <c r="CI347" s="54"/>
      <c r="CJ347" s="54">
        <f t="shared" si="115"/>
        <v>0</v>
      </c>
      <c r="CK347" s="55">
        <f t="shared" si="116"/>
        <v>0</v>
      </c>
    </row>
    <row r="348" spans="1:89" x14ac:dyDescent="0.35">
      <c r="A348" s="60" t="s">
        <v>463</v>
      </c>
      <c r="B348" s="60" t="s">
        <v>25</v>
      </c>
      <c r="C348" s="131">
        <v>401</v>
      </c>
      <c r="D348" s="59" t="s">
        <v>385</v>
      </c>
      <c r="E348" s="59" t="s">
        <v>463</v>
      </c>
      <c r="F348" s="60" t="s">
        <v>25</v>
      </c>
      <c r="G348" s="60" t="s">
        <v>540</v>
      </c>
      <c r="H348" s="127">
        <v>7462</v>
      </c>
      <c r="I348" s="60" t="s">
        <v>30</v>
      </c>
      <c r="J348" s="120">
        <v>0</v>
      </c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48">
        <f t="shared" si="109"/>
        <v>0</v>
      </c>
      <c r="W348" s="120">
        <v>0</v>
      </c>
      <c r="X348" s="120"/>
      <c r="Y348" s="120"/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48">
        <f t="shared" si="110"/>
        <v>0</v>
      </c>
      <c r="AJ348" s="120">
        <v>0</v>
      </c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20"/>
      <c r="AU348" s="120"/>
      <c r="AV348" s="48">
        <f t="shared" si="111"/>
        <v>0</v>
      </c>
      <c r="AW348" s="120">
        <v>0</v>
      </c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2"/>
      <c r="BI348" s="53">
        <f t="shared" si="112"/>
        <v>0</v>
      </c>
      <c r="BJ348" s="120">
        <v>0</v>
      </c>
      <c r="BK348" s="120"/>
      <c r="BL348" s="120"/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53">
        <f t="shared" si="113"/>
        <v>0</v>
      </c>
      <c r="BW348" s="109">
        <f t="shared" si="114"/>
        <v>0</v>
      </c>
      <c r="BX348" s="109">
        <f t="shared" si="98"/>
        <v>0</v>
      </c>
      <c r="BY348" s="109">
        <f t="shared" si="99"/>
        <v>0</v>
      </c>
      <c r="BZ348" s="109">
        <f t="shared" si="100"/>
        <v>0</v>
      </c>
      <c r="CA348" s="109">
        <f t="shared" si="101"/>
        <v>0</v>
      </c>
      <c r="CB348" s="109">
        <f t="shared" si="102"/>
        <v>0</v>
      </c>
      <c r="CC348" s="109">
        <f t="shared" si="103"/>
        <v>0</v>
      </c>
      <c r="CD348" s="109">
        <f t="shared" si="104"/>
        <v>0</v>
      </c>
      <c r="CE348" s="109">
        <f t="shared" si="105"/>
        <v>0</v>
      </c>
      <c r="CF348" s="109">
        <f t="shared" si="106"/>
        <v>0</v>
      </c>
      <c r="CG348" s="109">
        <f t="shared" si="107"/>
        <v>0</v>
      </c>
      <c r="CH348" s="109">
        <f t="shared" si="108"/>
        <v>0</v>
      </c>
      <c r="CI348" s="54"/>
      <c r="CJ348" s="54">
        <f t="shared" si="115"/>
        <v>0</v>
      </c>
      <c r="CK348" s="55">
        <f t="shared" si="116"/>
        <v>0</v>
      </c>
    </row>
    <row r="349" spans="1:89" x14ac:dyDescent="0.35">
      <c r="A349" s="60" t="s">
        <v>463</v>
      </c>
      <c r="B349" s="60" t="s">
        <v>385</v>
      </c>
      <c r="C349" s="131">
        <v>401</v>
      </c>
      <c r="D349" s="59" t="s">
        <v>385</v>
      </c>
      <c r="E349" s="59" t="s">
        <v>463</v>
      </c>
      <c r="F349" s="60" t="s">
        <v>385</v>
      </c>
      <c r="G349" s="60" t="s">
        <v>540</v>
      </c>
      <c r="H349" s="127">
        <v>9720</v>
      </c>
      <c r="I349" s="60" t="s">
        <v>388</v>
      </c>
      <c r="J349" s="120">
        <v>0</v>
      </c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48">
        <f t="shared" si="109"/>
        <v>0</v>
      </c>
      <c r="W349" s="120">
        <v>0</v>
      </c>
      <c r="X349" s="120"/>
      <c r="Y349" s="120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48">
        <f t="shared" si="110"/>
        <v>0</v>
      </c>
      <c r="AJ349" s="120">
        <v>0</v>
      </c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48">
        <f t="shared" si="111"/>
        <v>0</v>
      </c>
      <c r="AW349" s="120">
        <v>0</v>
      </c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2"/>
      <c r="BI349" s="53">
        <f t="shared" si="112"/>
        <v>0</v>
      </c>
      <c r="BJ349" s="120">
        <v>0</v>
      </c>
      <c r="BK349" s="120"/>
      <c r="BL349" s="120"/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53">
        <f t="shared" si="113"/>
        <v>0</v>
      </c>
      <c r="BW349" s="109">
        <f t="shared" si="114"/>
        <v>0</v>
      </c>
      <c r="BX349" s="109">
        <f t="shared" si="98"/>
        <v>0</v>
      </c>
      <c r="BY349" s="109">
        <f t="shared" si="99"/>
        <v>0</v>
      </c>
      <c r="BZ349" s="109">
        <f t="shared" si="100"/>
        <v>0</v>
      </c>
      <c r="CA349" s="109">
        <f t="shared" si="101"/>
        <v>0</v>
      </c>
      <c r="CB349" s="109">
        <f t="shared" si="102"/>
        <v>0</v>
      </c>
      <c r="CC349" s="109">
        <f t="shared" si="103"/>
        <v>0</v>
      </c>
      <c r="CD349" s="109">
        <f t="shared" si="104"/>
        <v>0</v>
      </c>
      <c r="CE349" s="109">
        <f t="shared" si="105"/>
        <v>0</v>
      </c>
      <c r="CF349" s="109">
        <f t="shared" si="106"/>
        <v>0</v>
      </c>
      <c r="CG349" s="109">
        <f t="shared" si="107"/>
        <v>0</v>
      </c>
      <c r="CH349" s="109">
        <f t="shared" si="108"/>
        <v>0</v>
      </c>
      <c r="CI349" s="54"/>
      <c r="CJ349" s="54">
        <f t="shared" si="115"/>
        <v>0</v>
      </c>
      <c r="CK349" s="55">
        <f t="shared" si="116"/>
        <v>0</v>
      </c>
    </row>
    <row r="350" spans="1:89" x14ac:dyDescent="0.35">
      <c r="A350" s="60" t="s">
        <v>463</v>
      </c>
      <c r="B350" s="60" t="s">
        <v>385</v>
      </c>
      <c r="C350" s="131">
        <v>401</v>
      </c>
      <c r="D350" s="59" t="s">
        <v>385</v>
      </c>
      <c r="E350" s="59" t="s">
        <v>463</v>
      </c>
      <c r="F350" s="60" t="s">
        <v>385</v>
      </c>
      <c r="G350" s="60" t="s">
        <v>540</v>
      </c>
      <c r="H350" s="127">
        <v>9721</v>
      </c>
      <c r="I350" s="60" t="s">
        <v>408</v>
      </c>
      <c r="J350" s="120">
        <v>0</v>
      </c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48">
        <f t="shared" si="109"/>
        <v>0</v>
      </c>
      <c r="W350" s="120">
        <v>0</v>
      </c>
      <c r="X350" s="120"/>
      <c r="Y350" s="120"/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48">
        <f t="shared" si="110"/>
        <v>0</v>
      </c>
      <c r="AJ350" s="120">
        <v>0</v>
      </c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20"/>
      <c r="AU350" s="120"/>
      <c r="AV350" s="48">
        <f t="shared" si="111"/>
        <v>0</v>
      </c>
      <c r="AW350" s="120">
        <v>0</v>
      </c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2"/>
      <c r="BI350" s="53">
        <f t="shared" si="112"/>
        <v>0</v>
      </c>
      <c r="BJ350" s="120">
        <v>0</v>
      </c>
      <c r="BK350" s="120"/>
      <c r="BL350" s="120"/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53">
        <f t="shared" si="113"/>
        <v>0</v>
      </c>
      <c r="BW350" s="109">
        <f t="shared" si="114"/>
        <v>0</v>
      </c>
      <c r="BX350" s="109">
        <f t="shared" si="98"/>
        <v>0</v>
      </c>
      <c r="BY350" s="109">
        <f t="shared" si="99"/>
        <v>0</v>
      </c>
      <c r="BZ350" s="109">
        <f t="shared" si="100"/>
        <v>0</v>
      </c>
      <c r="CA350" s="109">
        <f t="shared" si="101"/>
        <v>0</v>
      </c>
      <c r="CB350" s="109">
        <f t="shared" si="102"/>
        <v>0</v>
      </c>
      <c r="CC350" s="109">
        <f t="shared" si="103"/>
        <v>0</v>
      </c>
      <c r="CD350" s="109">
        <f t="shared" si="104"/>
        <v>0</v>
      </c>
      <c r="CE350" s="109">
        <f t="shared" si="105"/>
        <v>0</v>
      </c>
      <c r="CF350" s="109">
        <f t="shared" si="106"/>
        <v>0</v>
      </c>
      <c r="CG350" s="109">
        <f t="shared" si="107"/>
        <v>0</v>
      </c>
      <c r="CH350" s="109">
        <f t="shared" si="108"/>
        <v>0</v>
      </c>
      <c r="CI350" s="54"/>
      <c r="CJ350" s="54">
        <f t="shared" si="115"/>
        <v>0</v>
      </c>
      <c r="CK350" s="55">
        <f t="shared" si="116"/>
        <v>0</v>
      </c>
    </row>
    <row r="351" spans="1:89" x14ac:dyDescent="0.35">
      <c r="A351" s="60" t="s">
        <v>463</v>
      </c>
      <c r="B351" s="60" t="s">
        <v>25</v>
      </c>
      <c r="C351" s="131">
        <v>401</v>
      </c>
      <c r="D351" s="59" t="s">
        <v>385</v>
      </c>
      <c r="E351" s="59" t="s">
        <v>463</v>
      </c>
      <c r="F351" s="60" t="s">
        <v>25</v>
      </c>
      <c r="G351" s="60" t="s">
        <v>540</v>
      </c>
      <c r="H351" s="127">
        <v>9723</v>
      </c>
      <c r="I351" s="60" t="s">
        <v>34</v>
      </c>
      <c r="J351" s="120">
        <v>0</v>
      </c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48">
        <f t="shared" si="109"/>
        <v>0</v>
      </c>
      <c r="W351" s="120">
        <v>0</v>
      </c>
      <c r="X351" s="120"/>
      <c r="Y351" s="120"/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48">
        <f t="shared" si="110"/>
        <v>0</v>
      </c>
      <c r="AJ351" s="120">
        <v>0</v>
      </c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20"/>
      <c r="AU351" s="120"/>
      <c r="AV351" s="48">
        <f t="shared" si="111"/>
        <v>0</v>
      </c>
      <c r="AW351" s="120">
        <v>0</v>
      </c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2"/>
      <c r="BI351" s="53">
        <f t="shared" si="112"/>
        <v>0</v>
      </c>
      <c r="BJ351" s="120">
        <v>0</v>
      </c>
      <c r="BK351" s="120"/>
      <c r="BL351" s="120"/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53">
        <f t="shared" si="113"/>
        <v>0</v>
      </c>
      <c r="BW351" s="109">
        <f t="shared" si="114"/>
        <v>0</v>
      </c>
      <c r="BX351" s="109">
        <f t="shared" si="98"/>
        <v>0</v>
      </c>
      <c r="BY351" s="109">
        <f t="shared" si="99"/>
        <v>0</v>
      </c>
      <c r="BZ351" s="109">
        <f t="shared" si="100"/>
        <v>0</v>
      </c>
      <c r="CA351" s="109">
        <f t="shared" si="101"/>
        <v>0</v>
      </c>
      <c r="CB351" s="109">
        <f t="shared" si="102"/>
        <v>0</v>
      </c>
      <c r="CC351" s="109">
        <f t="shared" si="103"/>
        <v>0</v>
      </c>
      <c r="CD351" s="109">
        <f t="shared" si="104"/>
        <v>0</v>
      </c>
      <c r="CE351" s="109">
        <f t="shared" si="105"/>
        <v>0</v>
      </c>
      <c r="CF351" s="109">
        <f t="shared" si="106"/>
        <v>0</v>
      </c>
      <c r="CG351" s="109">
        <f t="shared" si="107"/>
        <v>0</v>
      </c>
      <c r="CH351" s="109">
        <f t="shared" si="108"/>
        <v>0</v>
      </c>
      <c r="CI351" s="54"/>
      <c r="CJ351" s="54">
        <f t="shared" si="115"/>
        <v>0</v>
      </c>
      <c r="CK351" s="55">
        <f t="shared" si="116"/>
        <v>0</v>
      </c>
    </row>
    <row r="352" spans="1:89" x14ac:dyDescent="0.35">
      <c r="A352" s="60" t="s">
        <v>463</v>
      </c>
      <c r="B352" s="60" t="s">
        <v>25</v>
      </c>
      <c r="C352" s="131">
        <v>401</v>
      </c>
      <c r="D352" s="59" t="s">
        <v>385</v>
      </c>
      <c r="E352" s="59" t="s">
        <v>463</v>
      </c>
      <c r="F352" s="60" t="s">
        <v>25</v>
      </c>
      <c r="G352" s="60" t="s">
        <v>540</v>
      </c>
      <c r="H352" s="127">
        <v>9729</v>
      </c>
      <c r="I352" s="60" t="s">
        <v>24</v>
      </c>
      <c r="J352" s="120">
        <v>0</v>
      </c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48">
        <f t="shared" si="109"/>
        <v>0</v>
      </c>
      <c r="W352" s="120">
        <v>0</v>
      </c>
      <c r="X352" s="120"/>
      <c r="Y352" s="120"/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48">
        <f t="shared" si="110"/>
        <v>0</v>
      </c>
      <c r="AJ352" s="120">
        <v>0</v>
      </c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20"/>
      <c r="AU352" s="120"/>
      <c r="AV352" s="48">
        <f t="shared" si="111"/>
        <v>0</v>
      </c>
      <c r="AW352" s="120">
        <v>0</v>
      </c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2"/>
      <c r="BI352" s="53">
        <f t="shared" si="112"/>
        <v>0</v>
      </c>
      <c r="BJ352" s="120">
        <v>0</v>
      </c>
      <c r="BK352" s="120"/>
      <c r="BL352" s="120"/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53">
        <f t="shared" si="113"/>
        <v>0</v>
      </c>
      <c r="BW352" s="109">
        <f t="shared" si="114"/>
        <v>0</v>
      </c>
      <c r="BX352" s="109">
        <f t="shared" si="98"/>
        <v>0</v>
      </c>
      <c r="BY352" s="109">
        <f t="shared" si="99"/>
        <v>0</v>
      </c>
      <c r="BZ352" s="109">
        <f t="shared" si="100"/>
        <v>0</v>
      </c>
      <c r="CA352" s="109">
        <f t="shared" si="101"/>
        <v>0</v>
      </c>
      <c r="CB352" s="109">
        <f t="shared" si="102"/>
        <v>0</v>
      </c>
      <c r="CC352" s="109">
        <f t="shared" si="103"/>
        <v>0</v>
      </c>
      <c r="CD352" s="109">
        <f t="shared" si="104"/>
        <v>0</v>
      </c>
      <c r="CE352" s="109">
        <f t="shared" si="105"/>
        <v>0</v>
      </c>
      <c r="CF352" s="109">
        <f t="shared" si="106"/>
        <v>0</v>
      </c>
      <c r="CG352" s="109">
        <f t="shared" si="107"/>
        <v>0</v>
      </c>
      <c r="CH352" s="109">
        <f t="shared" si="108"/>
        <v>0</v>
      </c>
      <c r="CI352" s="54"/>
      <c r="CJ352" s="54">
        <f t="shared" si="115"/>
        <v>0</v>
      </c>
      <c r="CK352" s="55">
        <f t="shared" si="116"/>
        <v>0</v>
      </c>
    </row>
    <row r="353" spans="1:89" x14ac:dyDescent="0.35">
      <c r="A353" s="60" t="s">
        <v>463</v>
      </c>
      <c r="B353" s="60" t="s">
        <v>25</v>
      </c>
      <c r="C353" s="131">
        <v>401</v>
      </c>
      <c r="D353" s="59" t="s">
        <v>385</v>
      </c>
      <c r="E353" s="59" t="s">
        <v>463</v>
      </c>
      <c r="F353" s="60" t="s">
        <v>385</v>
      </c>
      <c r="G353" s="60" t="s">
        <v>540</v>
      </c>
      <c r="H353" s="127">
        <v>10259</v>
      </c>
      <c r="I353" s="60" t="s">
        <v>28</v>
      </c>
      <c r="J353" s="120">
        <v>0</v>
      </c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48">
        <f t="shared" si="109"/>
        <v>0</v>
      </c>
      <c r="W353" s="120">
        <v>0</v>
      </c>
      <c r="X353" s="120"/>
      <c r="Y353" s="120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48">
        <f t="shared" si="110"/>
        <v>0</v>
      </c>
      <c r="AJ353" s="120">
        <v>0</v>
      </c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48">
        <f t="shared" si="111"/>
        <v>0</v>
      </c>
      <c r="AW353" s="120">
        <v>0</v>
      </c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2"/>
      <c r="BI353" s="53">
        <f t="shared" si="112"/>
        <v>0</v>
      </c>
      <c r="BJ353" s="120">
        <v>0</v>
      </c>
      <c r="BK353" s="120"/>
      <c r="BL353" s="120"/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53">
        <f t="shared" si="113"/>
        <v>0</v>
      </c>
      <c r="BW353" s="109">
        <f t="shared" si="114"/>
        <v>0</v>
      </c>
      <c r="BX353" s="109">
        <f t="shared" si="98"/>
        <v>0</v>
      </c>
      <c r="BY353" s="109">
        <f t="shared" si="99"/>
        <v>0</v>
      </c>
      <c r="BZ353" s="109">
        <f t="shared" si="100"/>
        <v>0</v>
      </c>
      <c r="CA353" s="109">
        <f t="shared" si="101"/>
        <v>0</v>
      </c>
      <c r="CB353" s="109">
        <f t="shared" si="102"/>
        <v>0</v>
      </c>
      <c r="CC353" s="109">
        <f t="shared" si="103"/>
        <v>0</v>
      </c>
      <c r="CD353" s="109">
        <f t="shared" si="104"/>
        <v>0</v>
      </c>
      <c r="CE353" s="109">
        <f t="shared" si="105"/>
        <v>0</v>
      </c>
      <c r="CF353" s="109">
        <f t="shared" si="106"/>
        <v>0</v>
      </c>
      <c r="CG353" s="109">
        <f t="shared" si="107"/>
        <v>0</v>
      </c>
      <c r="CH353" s="109">
        <f t="shared" si="108"/>
        <v>0</v>
      </c>
      <c r="CI353" s="54"/>
      <c r="CJ353" s="54">
        <f t="shared" si="115"/>
        <v>0</v>
      </c>
      <c r="CK353" s="55">
        <f t="shared" si="116"/>
        <v>0</v>
      </c>
    </row>
    <row r="354" spans="1:89" x14ac:dyDescent="0.35">
      <c r="A354" s="60" t="s">
        <v>256</v>
      </c>
      <c r="B354" s="60" t="s">
        <v>460</v>
      </c>
      <c r="C354" s="131">
        <v>400</v>
      </c>
      <c r="D354" s="59" t="s">
        <v>522</v>
      </c>
      <c r="E354" s="59" t="s">
        <v>256</v>
      </c>
      <c r="F354" s="60" t="s">
        <v>460</v>
      </c>
      <c r="G354" s="60" t="s">
        <v>540</v>
      </c>
      <c r="H354" s="127">
        <v>10488</v>
      </c>
      <c r="I354" s="60" t="s">
        <v>230</v>
      </c>
      <c r="J354" s="120">
        <v>0</v>
      </c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48">
        <f t="shared" si="109"/>
        <v>0</v>
      </c>
      <c r="W354" s="120">
        <v>0</v>
      </c>
      <c r="X354" s="120"/>
      <c r="Y354" s="120"/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48">
        <f t="shared" si="110"/>
        <v>0</v>
      </c>
      <c r="AJ354" s="120">
        <v>0</v>
      </c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20"/>
      <c r="AU354" s="120"/>
      <c r="AV354" s="48">
        <f t="shared" si="111"/>
        <v>0</v>
      </c>
      <c r="AW354" s="120">
        <v>0</v>
      </c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2"/>
      <c r="BI354" s="53">
        <f t="shared" si="112"/>
        <v>0</v>
      </c>
      <c r="BJ354" s="120">
        <v>0</v>
      </c>
      <c r="BK354" s="120"/>
      <c r="BL354" s="120"/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53">
        <f t="shared" si="113"/>
        <v>0</v>
      </c>
      <c r="BW354" s="109">
        <f t="shared" si="114"/>
        <v>0</v>
      </c>
      <c r="BX354" s="109">
        <f t="shared" si="98"/>
        <v>0</v>
      </c>
      <c r="BY354" s="109">
        <f t="shared" si="99"/>
        <v>0</v>
      </c>
      <c r="BZ354" s="109">
        <f t="shared" si="100"/>
        <v>0</v>
      </c>
      <c r="CA354" s="109">
        <f t="shared" si="101"/>
        <v>0</v>
      </c>
      <c r="CB354" s="109">
        <f t="shared" si="102"/>
        <v>0</v>
      </c>
      <c r="CC354" s="109">
        <f t="shared" si="103"/>
        <v>0</v>
      </c>
      <c r="CD354" s="109">
        <f t="shared" si="104"/>
        <v>0</v>
      </c>
      <c r="CE354" s="109">
        <f t="shared" si="105"/>
        <v>0</v>
      </c>
      <c r="CF354" s="109">
        <f t="shared" si="106"/>
        <v>0</v>
      </c>
      <c r="CG354" s="109">
        <f t="shared" si="107"/>
        <v>0</v>
      </c>
      <c r="CH354" s="109">
        <f t="shared" si="108"/>
        <v>0</v>
      </c>
      <c r="CI354" s="54"/>
      <c r="CJ354" s="54">
        <f t="shared" si="115"/>
        <v>0</v>
      </c>
      <c r="CK354" s="55">
        <f t="shared" si="116"/>
        <v>0</v>
      </c>
    </row>
    <row r="355" spans="1:89" x14ac:dyDescent="0.35">
      <c r="A355" s="60" t="s">
        <v>463</v>
      </c>
      <c r="B355" s="60" t="s">
        <v>385</v>
      </c>
      <c r="C355" s="131">
        <v>401</v>
      </c>
      <c r="D355" s="59" t="s">
        <v>385</v>
      </c>
      <c r="E355" s="59" t="s">
        <v>463</v>
      </c>
      <c r="F355" s="60" t="s">
        <v>385</v>
      </c>
      <c r="G355" s="60" t="s">
        <v>540</v>
      </c>
      <c r="H355" s="127">
        <v>11579</v>
      </c>
      <c r="I355" s="60" t="s">
        <v>399</v>
      </c>
      <c r="J355" s="120">
        <v>0</v>
      </c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48">
        <f t="shared" si="109"/>
        <v>0</v>
      </c>
      <c r="W355" s="120">
        <v>0</v>
      </c>
      <c r="X355" s="120"/>
      <c r="Y355" s="120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48">
        <f t="shared" si="110"/>
        <v>0</v>
      </c>
      <c r="AJ355" s="120">
        <v>0</v>
      </c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48">
        <f t="shared" si="111"/>
        <v>0</v>
      </c>
      <c r="AW355" s="120">
        <v>0</v>
      </c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2"/>
      <c r="BI355" s="53">
        <f t="shared" si="112"/>
        <v>0</v>
      </c>
      <c r="BJ355" s="120">
        <v>0</v>
      </c>
      <c r="BK355" s="120"/>
      <c r="BL355" s="120"/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53">
        <f t="shared" si="113"/>
        <v>0</v>
      </c>
      <c r="BW355" s="109">
        <f t="shared" si="114"/>
        <v>0</v>
      </c>
      <c r="BX355" s="109">
        <f t="shared" si="98"/>
        <v>0</v>
      </c>
      <c r="BY355" s="109">
        <f t="shared" si="99"/>
        <v>0</v>
      </c>
      <c r="BZ355" s="109">
        <f t="shared" si="100"/>
        <v>0</v>
      </c>
      <c r="CA355" s="109">
        <f t="shared" si="101"/>
        <v>0</v>
      </c>
      <c r="CB355" s="109">
        <f t="shared" si="102"/>
        <v>0</v>
      </c>
      <c r="CC355" s="109">
        <f t="shared" si="103"/>
        <v>0</v>
      </c>
      <c r="CD355" s="109">
        <f t="shared" si="104"/>
        <v>0</v>
      </c>
      <c r="CE355" s="109">
        <f t="shared" si="105"/>
        <v>0</v>
      </c>
      <c r="CF355" s="109">
        <f t="shared" si="106"/>
        <v>0</v>
      </c>
      <c r="CG355" s="109">
        <f t="shared" si="107"/>
        <v>0</v>
      </c>
      <c r="CH355" s="109">
        <f t="shared" si="108"/>
        <v>0</v>
      </c>
      <c r="CI355" s="54"/>
      <c r="CJ355" s="54">
        <f t="shared" si="115"/>
        <v>0</v>
      </c>
      <c r="CK355" s="55">
        <f t="shared" si="116"/>
        <v>0</v>
      </c>
    </row>
    <row r="356" spans="1:89" x14ac:dyDescent="0.35">
      <c r="A356" s="60" t="s">
        <v>463</v>
      </c>
      <c r="B356" s="60" t="s">
        <v>25</v>
      </c>
      <c r="C356" s="131">
        <v>401</v>
      </c>
      <c r="D356" s="59" t="s">
        <v>385</v>
      </c>
      <c r="E356" s="59" t="s">
        <v>463</v>
      </c>
      <c r="F356" s="60" t="s">
        <v>25</v>
      </c>
      <c r="G356" s="60" t="s">
        <v>540</v>
      </c>
      <c r="H356" s="127">
        <v>11687</v>
      </c>
      <c r="I356" s="60" t="s">
        <v>37</v>
      </c>
      <c r="J356" s="120">
        <v>0</v>
      </c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48">
        <f t="shared" si="109"/>
        <v>0</v>
      </c>
      <c r="W356" s="120">
        <v>0</v>
      </c>
      <c r="X356" s="120"/>
      <c r="Y356" s="120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48">
        <f t="shared" si="110"/>
        <v>0</v>
      </c>
      <c r="AJ356" s="120">
        <v>0</v>
      </c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20"/>
      <c r="AU356" s="120"/>
      <c r="AV356" s="48">
        <f t="shared" si="111"/>
        <v>0</v>
      </c>
      <c r="AW356" s="120">
        <v>0</v>
      </c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2"/>
      <c r="BI356" s="53">
        <f t="shared" si="112"/>
        <v>0</v>
      </c>
      <c r="BJ356" s="120">
        <v>0</v>
      </c>
      <c r="BK356" s="120"/>
      <c r="BL356" s="120"/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53">
        <f t="shared" si="113"/>
        <v>0</v>
      </c>
      <c r="BW356" s="109">
        <f t="shared" si="114"/>
        <v>0</v>
      </c>
      <c r="BX356" s="109">
        <f t="shared" si="98"/>
        <v>0</v>
      </c>
      <c r="BY356" s="109">
        <f t="shared" si="99"/>
        <v>0</v>
      </c>
      <c r="BZ356" s="109">
        <f t="shared" si="100"/>
        <v>0</v>
      </c>
      <c r="CA356" s="109">
        <f t="shared" si="101"/>
        <v>0</v>
      </c>
      <c r="CB356" s="109">
        <f t="shared" si="102"/>
        <v>0</v>
      </c>
      <c r="CC356" s="109">
        <f t="shared" si="103"/>
        <v>0</v>
      </c>
      <c r="CD356" s="109">
        <f t="shared" si="104"/>
        <v>0</v>
      </c>
      <c r="CE356" s="109">
        <f t="shared" si="105"/>
        <v>0</v>
      </c>
      <c r="CF356" s="109">
        <f t="shared" si="106"/>
        <v>0</v>
      </c>
      <c r="CG356" s="109">
        <f t="shared" si="107"/>
        <v>0</v>
      </c>
      <c r="CH356" s="109">
        <f t="shared" si="108"/>
        <v>0</v>
      </c>
      <c r="CI356" s="54"/>
      <c r="CJ356" s="54">
        <f t="shared" si="115"/>
        <v>0</v>
      </c>
      <c r="CK356" s="55">
        <f t="shared" si="116"/>
        <v>0</v>
      </c>
    </row>
    <row r="357" spans="1:89" x14ac:dyDescent="0.35">
      <c r="A357" s="60" t="s">
        <v>463</v>
      </c>
      <c r="B357" s="60" t="s">
        <v>25</v>
      </c>
      <c r="C357" s="131">
        <v>401</v>
      </c>
      <c r="D357" s="59" t="s">
        <v>385</v>
      </c>
      <c r="E357" s="59" t="s">
        <v>463</v>
      </c>
      <c r="F357" s="60" t="s">
        <v>385</v>
      </c>
      <c r="G357" s="60" t="s">
        <v>540</v>
      </c>
      <c r="H357" s="127">
        <v>11689</v>
      </c>
      <c r="I357" s="60" t="s">
        <v>35</v>
      </c>
      <c r="J357" s="120">
        <v>0</v>
      </c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48">
        <f t="shared" si="109"/>
        <v>0</v>
      </c>
      <c r="W357" s="120">
        <v>0</v>
      </c>
      <c r="X357" s="120"/>
      <c r="Y357" s="120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48">
        <f t="shared" si="110"/>
        <v>0</v>
      </c>
      <c r="AJ357" s="120">
        <v>0</v>
      </c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20"/>
      <c r="AU357" s="120"/>
      <c r="AV357" s="48">
        <f t="shared" si="111"/>
        <v>0</v>
      </c>
      <c r="AW357" s="120">
        <v>0</v>
      </c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2"/>
      <c r="BI357" s="53">
        <f t="shared" si="112"/>
        <v>0</v>
      </c>
      <c r="BJ357" s="120">
        <v>0</v>
      </c>
      <c r="BK357" s="120"/>
      <c r="BL357" s="120"/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53">
        <f t="shared" si="113"/>
        <v>0</v>
      </c>
      <c r="BW357" s="109">
        <f t="shared" si="114"/>
        <v>0</v>
      </c>
      <c r="BX357" s="109">
        <f t="shared" si="98"/>
        <v>0</v>
      </c>
      <c r="BY357" s="109">
        <f t="shared" si="99"/>
        <v>0</v>
      </c>
      <c r="BZ357" s="109">
        <f t="shared" si="100"/>
        <v>0</v>
      </c>
      <c r="CA357" s="109">
        <f t="shared" si="101"/>
        <v>0</v>
      </c>
      <c r="CB357" s="109">
        <f t="shared" si="102"/>
        <v>0</v>
      </c>
      <c r="CC357" s="109">
        <f t="shared" si="103"/>
        <v>0</v>
      </c>
      <c r="CD357" s="109">
        <f t="shared" si="104"/>
        <v>0</v>
      </c>
      <c r="CE357" s="109">
        <f t="shared" si="105"/>
        <v>0</v>
      </c>
      <c r="CF357" s="109">
        <f t="shared" si="106"/>
        <v>0</v>
      </c>
      <c r="CG357" s="109">
        <f t="shared" si="107"/>
        <v>0</v>
      </c>
      <c r="CH357" s="109">
        <f t="shared" si="108"/>
        <v>0</v>
      </c>
      <c r="CI357" s="54"/>
      <c r="CJ357" s="54">
        <f t="shared" si="115"/>
        <v>0</v>
      </c>
      <c r="CK357" s="55">
        <f t="shared" si="116"/>
        <v>0</v>
      </c>
    </row>
    <row r="358" spans="1:89" x14ac:dyDescent="0.35">
      <c r="A358" s="60" t="s">
        <v>527</v>
      </c>
      <c r="B358" s="60" t="s">
        <v>219</v>
      </c>
      <c r="C358" s="131">
        <v>404</v>
      </c>
      <c r="D358" s="59" t="s">
        <v>556</v>
      </c>
      <c r="E358" s="59" t="s">
        <v>556</v>
      </c>
      <c r="F358" s="60" t="s">
        <v>219</v>
      </c>
      <c r="G358" s="60" t="s">
        <v>540</v>
      </c>
      <c r="H358" s="127">
        <v>11690</v>
      </c>
      <c r="I358" s="60" t="s">
        <v>223</v>
      </c>
      <c r="J358" s="120">
        <v>0</v>
      </c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48">
        <f t="shared" si="109"/>
        <v>0</v>
      </c>
      <c r="W358" s="120">
        <v>0</v>
      </c>
      <c r="X358" s="120"/>
      <c r="Y358" s="120"/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48">
        <f t="shared" si="110"/>
        <v>0</v>
      </c>
      <c r="AJ358" s="120">
        <v>0</v>
      </c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20"/>
      <c r="AU358" s="120"/>
      <c r="AV358" s="48">
        <f t="shared" si="111"/>
        <v>0</v>
      </c>
      <c r="AW358" s="120">
        <v>0</v>
      </c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2"/>
      <c r="BI358" s="53">
        <f t="shared" si="112"/>
        <v>0</v>
      </c>
      <c r="BJ358" s="120">
        <v>0</v>
      </c>
      <c r="BK358" s="120"/>
      <c r="BL358" s="120"/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53">
        <f t="shared" si="113"/>
        <v>0</v>
      </c>
      <c r="BW358" s="109">
        <f t="shared" si="114"/>
        <v>0</v>
      </c>
      <c r="BX358" s="109">
        <f t="shared" si="98"/>
        <v>0</v>
      </c>
      <c r="BY358" s="109">
        <f t="shared" si="99"/>
        <v>0</v>
      </c>
      <c r="BZ358" s="109">
        <f t="shared" si="100"/>
        <v>0</v>
      </c>
      <c r="CA358" s="109">
        <f t="shared" si="101"/>
        <v>0</v>
      </c>
      <c r="CB358" s="109">
        <f t="shared" si="102"/>
        <v>0</v>
      </c>
      <c r="CC358" s="109">
        <f t="shared" si="103"/>
        <v>0</v>
      </c>
      <c r="CD358" s="109">
        <f t="shared" si="104"/>
        <v>0</v>
      </c>
      <c r="CE358" s="109">
        <f t="shared" si="105"/>
        <v>0</v>
      </c>
      <c r="CF358" s="109">
        <f t="shared" si="106"/>
        <v>0</v>
      </c>
      <c r="CG358" s="109">
        <f t="shared" si="107"/>
        <v>0</v>
      </c>
      <c r="CH358" s="109">
        <f t="shared" si="108"/>
        <v>0</v>
      </c>
      <c r="CI358" s="54"/>
      <c r="CJ358" s="54">
        <f t="shared" si="115"/>
        <v>0</v>
      </c>
      <c r="CK358" s="55">
        <f t="shared" si="116"/>
        <v>0</v>
      </c>
    </row>
    <row r="359" spans="1:89" x14ac:dyDescent="0.35">
      <c r="A359" s="60" t="s">
        <v>527</v>
      </c>
      <c r="B359" s="60" t="s">
        <v>172</v>
      </c>
      <c r="C359" s="131">
        <v>404</v>
      </c>
      <c r="D359" s="59" t="s">
        <v>556</v>
      </c>
      <c r="E359" s="59" t="s">
        <v>556</v>
      </c>
      <c r="F359" s="60" t="s">
        <v>172</v>
      </c>
      <c r="G359" s="60" t="s">
        <v>540</v>
      </c>
      <c r="H359" s="127">
        <v>11691</v>
      </c>
      <c r="I359" s="60" t="s">
        <v>174</v>
      </c>
      <c r="J359" s="120">
        <v>7</v>
      </c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48">
        <f t="shared" si="109"/>
        <v>7</v>
      </c>
      <c r="W359" s="120">
        <v>0</v>
      </c>
      <c r="X359" s="120"/>
      <c r="Y359" s="120"/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48">
        <f t="shared" si="110"/>
        <v>0</v>
      </c>
      <c r="AJ359" s="120">
        <v>2</v>
      </c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20"/>
      <c r="AU359" s="120"/>
      <c r="AV359" s="48">
        <f t="shared" si="111"/>
        <v>2</v>
      </c>
      <c r="AW359" s="120">
        <v>1</v>
      </c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2"/>
      <c r="BI359" s="53">
        <f t="shared" si="112"/>
        <v>1</v>
      </c>
      <c r="BJ359" s="120">
        <v>6</v>
      </c>
      <c r="BK359" s="120"/>
      <c r="BL359" s="120"/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53">
        <f t="shared" si="113"/>
        <v>6</v>
      </c>
      <c r="BW359" s="109">
        <f t="shared" si="114"/>
        <v>16</v>
      </c>
      <c r="BX359" s="109">
        <f t="shared" si="98"/>
        <v>0</v>
      </c>
      <c r="BY359" s="109">
        <f t="shared" si="99"/>
        <v>0</v>
      </c>
      <c r="BZ359" s="109">
        <f t="shared" si="100"/>
        <v>0</v>
      </c>
      <c r="CA359" s="109">
        <f t="shared" si="101"/>
        <v>0</v>
      </c>
      <c r="CB359" s="109">
        <f t="shared" si="102"/>
        <v>0</v>
      </c>
      <c r="CC359" s="109">
        <f t="shared" si="103"/>
        <v>0</v>
      </c>
      <c r="CD359" s="109">
        <f t="shared" si="104"/>
        <v>0</v>
      </c>
      <c r="CE359" s="109">
        <f t="shared" si="105"/>
        <v>0</v>
      </c>
      <c r="CF359" s="109">
        <f t="shared" si="106"/>
        <v>0</v>
      </c>
      <c r="CG359" s="109">
        <f t="shared" si="107"/>
        <v>0</v>
      </c>
      <c r="CH359" s="109">
        <f t="shared" si="108"/>
        <v>0</v>
      </c>
      <c r="CI359" s="54"/>
      <c r="CJ359" s="54">
        <f t="shared" si="115"/>
        <v>16</v>
      </c>
      <c r="CK359" s="55">
        <f t="shared" si="116"/>
        <v>0</v>
      </c>
    </row>
    <row r="360" spans="1:89" x14ac:dyDescent="0.35">
      <c r="A360" s="60" t="s">
        <v>5</v>
      </c>
      <c r="B360" s="60" t="s">
        <v>164</v>
      </c>
      <c r="C360" s="131">
        <v>400</v>
      </c>
      <c r="D360" s="59" t="s">
        <v>522</v>
      </c>
      <c r="E360" s="59" t="s">
        <v>508</v>
      </c>
      <c r="F360" s="60" t="s">
        <v>164</v>
      </c>
      <c r="G360" s="60" t="s">
        <v>540</v>
      </c>
      <c r="H360" s="127">
        <v>13005</v>
      </c>
      <c r="I360" s="60" t="s">
        <v>166</v>
      </c>
      <c r="J360" s="120">
        <v>6</v>
      </c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48">
        <f t="shared" si="109"/>
        <v>6</v>
      </c>
      <c r="W360" s="120">
        <v>0</v>
      </c>
      <c r="X360" s="120"/>
      <c r="Y360" s="120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48">
        <f t="shared" si="110"/>
        <v>0</v>
      </c>
      <c r="AJ360" s="120">
        <v>0</v>
      </c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20"/>
      <c r="AU360" s="120"/>
      <c r="AV360" s="48">
        <f t="shared" si="111"/>
        <v>0</v>
      </c>
      <c r="AW360" s="120">
        <v>0</v>
      </c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2"/>
      <c r="BI360" s="53">
        <f t="shared" si="112"/>
        <v>0</v>
      </c>
      <c r="BJ360" s="120">
        <v>0</v>
      </c>
      <c r="BK360" s="120"/>
      <c r="BL360" s="120"/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53">
        <f t="shared" si="113"/>
        <v>0</v>
      </c>
      <c r="BW360" s="109">
        <f t="shared" si="114"/>
        <v>6</v>
      </c>
      <c r="BX360" s="109">
        <f t="shared" si="98"/>
        <v>0</v>
      </c>
      <c r="BY360" s="109">
        <f t="shared" si="99"/>
        <v>0</v>
      </c>
      <c r="BZ360" s="109">
        <f t="shared" si="100"/>
        <v>0</v>
      </c>
      <c r="CA360" s="109">
        <f t="shared" si="101"/>
        <v>0</v>
      </c>
      <c r="CB360" s="109">
        <f t="shared" si="102"/>
        <v>0</v>
      </c>
      <c r="CC360" s="109">
        <f t="shared" si="103"/>
        <v>0</v>
      </c>
      <c r="CD360" s="109">
        <f t="shared" si="104"/>
        <v>0</v>
      </c>
      <c r="CE360" s="109">
        <f t="shared" si="105"/>
        <v>0</v>
      </c>
      <c r="CF360" s="109">
        <f t="shared" si="106"/>
        <v>0</v>
      </c>
      <c r="CG360" s="109">
        <f t="shared" si="107"/>
        <v>0</v>
      </c>
      <c r="CH360" s="109">
        <f t="shared" si="108"/>
        <v>0</v>
      </c>
      <c r="CI360" s="54"/>
      <c r="CJ360" s="54">
        <f t="shared" si="115"/>
        <v>6</v>
      </c>
      <c r="CK360" s="55">
        <f t="shared" si="116"/>
        <v>0</v>
      </c>
    </row>
    <row r="361" spans="1:89" x14ac:dyDescent="0.35">
      <c r="A361" s="60" t="s">
        <v>5</v>
      </c>
      <c r="B361" s="60" t="s">
        <v>106</v>
      </c>
      <c r="C361" s="131">
        <v>400</v>
      </c>
      <c r="D361" s="59" t="s">
        <v>522</v>
      </c>
      <c r="E361" s="59" t="s">
        <v>561</v>
      </c>
      <c r="F361" s="60" t="s">
        <v>561</v>
      </c>
      <c r="G361" s="60" t="s">
        <v>562</v>
      </c>
      <c r="H361" s="127">
        <v>14090</v>
      </c>
      <c r="I361" s="60" t="s">
        <v>563</v>
      </c>
      <c r="J361" s="120">
        <v>0</v>
      </c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48">
        <f t="shared" si="109"/>
        <v>0</v>
      </c>
      <c r="W361" s="120">
        <v>0</v>
      </c>
      <c r="X361" s="120"/>
      <c r="Y361" s="120"/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48">
        <f t="shared" si="110"/>
        <v>0</v>
      </c>
      <c r="AJ361" s="120">
        <v>0</v>
      </c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20"/>
      <c r="AU361" s="120"/>
      <c r="AV361" s="48">
        <f t="shared" si="111"/>
        <v>0</v>
      </c>
      <c r="AW361" s="120">
        <v>0</v>
      </c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2"/>
      <c r="BI361" s="53">
        <f t="shared" si="112"/>
        <v>0</v>
      </c>
      <c r="BJ361" s="120">
        <v>0</v>
      </c>
      <c r="BK361" s="120"/>
      <c r="BL361" s="120"/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53">
        <f t="shared" si="113"/>
        <v>0</v>
      </c>
      <c r="BW361" s="109">
        <f t="shared" si="114"/>
        <v>0</v>
      </c>
      <c r="BX361" s="109">
        <f t="shared" si="98"/>
        <v>0</v>
      </c>
      <c r="BY361" s="109">
        <f t="shared" si="99"/>
        <v>0</v>
      </c>
      <c r="BZ361" s="109">
        <f t="shared" si="100"/>
        <v>0</v>
      </c>
      <c r="CA361" s="109">
        <f t="shared" si="101"/>
        <v>0</v>
      </c>
      <c r="CB361" s="109">
        <f t="shared" si="102"/>
        <v>0</v>
      </c>
      <c r="CC361" s="109">
        <f t="shared" si="103"/>
        <v>0</v>
      </c>
      <c r="CD361" s="109">
        <f t="shared" si="104"/>
        <v>0</v>
      </c>
      <c r="CE361" s="109">
        <f t="shared" si="105"/>
        <v>0</v>
      </c>
      <c r="CF361" s="109">
        <f t="shared" si="106"/>
        <v>0</v>
      </c>
      <c r="CG361" s="109">
        <f t="shared" si="107"/>
        <v>0</v>
      </c>
      <c r="CH361" s="109">
        <f t="shared" si="108"/>
        <v>0</v>
      </c>
      <c r="CI361" s="54"/>
      <c r="CJ361" s="54">
        <f t="shared" si="115"/>
        <v>0</v>
      </c>
      <c r="CK361" s="55">
        <f t="shared" si="116"/>
        <v>0</v>
      </c>
    </row>
    <row r="362" spans="1:89" x14ac:dyDescent="0.35">
      <c r="A362" s="60" t="s">
        <v>70</v>
      </c>
      <c r="B362" s="60" t="s">
        <v>210</v>
      </c>
      <c r="C362" s="131">
        <v>406</v>
      </c>
      <c r="D362" s="59" t="s">
        <v>520</v>
      </c>
      <c r="E362" s="59" t="s">
        <v>70</v>
      </c>
      <c r="F362" s="60" t="s">
        <v>71</v>
      </c>
      <c r="G362" s="60" t="s">
        <v>540</v>
      </c>
      <c r="H362" s="127">
        <v>14253</v>
      </c>
      <c r="I362" s="60" t="s">
        <v>212</v>
      </c>
      <c r="J362" s="120">
        <v>0</v>
      </c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48">
        <f t="shared" si="109"/>
        <v>0</v>
      </c>
      <c r="W362" s="120">
        <v>0</v>
      </c>
      <c r="X362" s="120"/>
      <c r="Y362" s="120"/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48">
        <f t="shared" si="110"/>
        <v>0</v>
      </c>
      <c r="AJ362" s="120">
        <v>0</v>
      </c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20"/>
      <c r="AU362" s="120"/>
      <c r="AV362" s="48">
        <f t="shared" si="111"/>
        <v>0</v>
      </c>
      <c r="AW362" s="120">
        <v>0</v>
      </c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2"/>
      <c r="BI362" s="53">
        <f t="shared" si="112"/>
        <v>0</v>
      </c>
      <c r="BJ362" s="120">
        <v>0</v>
      </c>
      <c r="BK362" s="120"/>
      <c r="BL362" s="120"/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53">
        <f t="shared" si="113"/>
        <v>0</v>
      </c>
      <c r="BW362" s="109">
        <f t="shared" si="114"/>
        <v>0</v>
      </c>
      <c r="BX362" s="109">
        <f t="shared" si="98"/>
        <v>0</v>
      </c>
      <c r="BY362" s="109">
        <f t="shared" si="99"/>
        <v>0</v>
      </c>
      <c r="BZ362" s="109">
        <f t="shared" si="100"/>
        <v>0</v>
      </c>
      <c r="CA362" s="109">
        <f t="shared" si="101"/>
        <v>0</v>
      </c>
      <c r="CB362" s="109">
        <f t="shared" si="102"/>
        <v>0</v>
      </c>
      <c r="CC362" s="109">
        <f t="shared" si="103"/>
        <v>0</v>
      </c>
      <c r="CD362" s="109">
        <f t="shared" si="104"/>
        <v>0</v>
      </c>
      <c r="CE362" s="109">
        <f t="shared" si="105"/>
        <v>0</v>
      </c>
      <c r="CF362" s="109">
        <f t="shared" si="106"/>
        <v>0</v>
      </c>
      <c r="CG362" s="109">
        <f t="shared" si="107"/>
        <v>0</v>
      </c>
      <c r="CH362" s="109">
        <f t="shared" si="108"/>
        <v>0</v>
      </c>
      <c r="CI362" s="54"/>
      <c r="CJ362" s="54">
        <f t="shared" si="115"/>
        <v>0</v>
      </c>
      <c r="CK362" s="55">
        <f t="shared" si="116"/>
        <v>0</v>
      </c>
    </row>
    <row r="363" spans="1:89" x14ac:dyDescent="0.35">
      <c r="A363" s="60" t="s">
        <v>5</v>
      </c>
      <c r="B363" s="60" t="s">
        <v>183</v>
      </c>
      <c r="C363" s="131">
        <v>400</v>
      </c>
      <c r="D363" s="59" t="s">
        <v>522</v>
      </c>
      <c r="E363" s="59" t="s">
        <v>508</v>
      </c>
      <c r="F363" s="60" t="s">
        <v>182</v>
      </c>
      <c r="G363" s="60" t="s">
        <v>540</v>
      </c>
      <c r="H363" s="127">
        <v>14370</v>
      </c>
      <c r="I363" s="60" t="s">
        <v>191</v>
      </c>
      <c r="J363" s="120">
        <v>0</v>
      </c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48">
        <f t="shared" si="109"/>
        <v>0</v>
      </c>
      <c r="W363" s="120">
        <v>0</v>
      </c>
      <c r="X363" s="120"/>
      <c r="Y363" s="120"/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48">
        <f t="shared" si="110"/>
        <v>0</v>
      </c>
      <c r="AJ363" s="120">
        <v>0</v>
      </c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20"/>
      <c r="AU363" s="120"/>
      <c r="AV363" s="48">
        <f t="shared" si="111"/>
        <v>0</v>
      </c>
      <c r="AW363" s="120">
        <v>0</v>
      </c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2"/>
      <c r="BI363" s="53">
        <f t="shared" si="112"/>
        <v>0</v>
      </c>
      <c r="BJ363" s="120">
        <v>0</v>
      </c>
      <c r="BK363" s="120"/>
      <c r="BL363" s="120"/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53">
        <f t="shared" si="113"/>
        <v>0</v>
      </c>
      <c r="BW363" s="109">
        <f t="shared" si="114"/>
        <v>0</v>
      </c>
      <c r="BX363" s="109">
        <f t="shared" si="98"/>
        <v>0</v>
      </c>
      <c r="BY363" s="109">
        <f t="shared" si="99"/>
        <v>0</v>
      </c>
      <c r="BZ363" s="109">
        <f t="shared" si="100"/>
        <v>0</v>
      </c>
      <c r="CA363" s="109">
        <f t="shared" si="101"/>
        <v>0</v>
      </c>
      <c r="CB363" s="109">
        <f t="shared" si="102"/>
        <v>0</v>
      </c>
      <c r="CC363" s="109">
        <f t="shared" si="103"/>
        <v>0</v>
      </c>
      <c r="CD363" s="109">
        <f t="shared" si="104"/>
        <v>0</v>
      </c>
      <c r="CE363" s="109">
        <f t="shared" si="105"/>
        <v>0</v>
      </c>
      <c r="CF363" s="109">
        <f t="shared" si="106"/>
        <v>0</v>
      </c>
      <c r="CG363" s="109">
        <f t="shared" si="107"/>
        <v>0</v>
      </c>
      <c r="CH363" s="109">
        <f t="shared" si="108"/>
        <v>0</v>
      </c>
      <c r="CI363" s="54"/>
      <c r="CJ363" s="54">
        <f t="shared" si="115"/>
        <v>0</v>
      </c>
      <c r="CK363" s="55">
        <f t="shared" si="116"/>
        <v>0</v>
      </c>
    </row>
    <row r="364" spans="1:89" x14ac:dyDescent="0.35">
      <c r="A364" s="60" t="s">
        <v>193</v>
      </c>
      <c r="B364" s="60" t="s">
        <v>338</v>
      </c>
      <c r="C364" s="131">
        <v>407</v>
      </c>
      <c r="D364" s="59" t="s">
        <v>524</v>
      </c>
      <c r="E364" s="59" t="s">
        <v>193</v>
      </c>
      <c r="F364" s="60" t="s">
        <v>342</v>
      </c>
      <c r="G364" s="60" t="s">
        <v>540</v>
      </c>
      <c r="H364" s="127">
        <v>14717</v>
      </c>
      <c r="I364" s="60" t="s">
        <v>339</v>
      </c>
      <c r="J364" s="120">
        <v>0</v>
      </c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48">
        <f t="shared" si="109"/>
        <v>0</v>
      </c>
      <c r="W364" s="120">
        <v>0</v>
      </c>
      <c r="X364" s="120"/>
      <c r="Y364" s="120"/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48">
        <f t="shared" si="110"/>
        <v>0</v>
      </c>
      <c r="AJ364" s="120">
        <v>0</v>
      </c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20"/>
      <c r="AU364" s="120"/>
      <c r="AV364" s="48">
        <f t="shared" si="111"/>
        <v>0</v>
      </c>
      <c r="AW364" s="120">
        <v>0</v>
      </c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2"/>
      <c r="BI364" s="53">
        <f t="shared" si="112"/>
        <v>0</v>
      </c>
      <c r="BJ364" s="120">
        <v>0</v>
      </c>
      <c r="BK364" s="120"/>
      <c r="BL364" s="120"/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53">
        <f t="shared" si="113"/>
        <v>0</v>
      </c>
      <c r="BW364" s="109">
        <f t="shared" si="114"/>
        <v>0</v>
      </c>
      <c r="BX364" s="109">
        <f t="shared" si="98"/>
        <v>0</v>
      </c>
      <c r="BY364" s="109">
        <f t="shared" si="99"/>
        <v>0</v>
      </c>
      <c r="BZ364" s="109">
        <f t="shared" si="100"/>
        <v>0</v>
      </c>
      <c r="CA364" s="109">
        <f t="shared" si="101"/>
        <v>0</v>
      </c>
      <c r="CB364" s="109">
        <f t="shared" si="102"/>
        <v>0</v>
      </c>
      <c r="CC364" s="109">
        <f t="shared" si="103"/>
        <v>0</v>
      </c>
      <c r="CD364" s="109">
        <f t="shared" si="104"/>
        <v>0</v>
      </c>
      <c r="CE364" s="109">
        <f t="shared" si="105"/>
        <v>0</v>
      </c>
      <c r="CF364" s="109">
        <f t="shared" si="106"/>
        <v>0</v>
      </c>
      <c r="CG364" s="109">
        <f t="shared" si="107"/>
        <v>0</v>
      </c>
      <c r="CH364" s="109">
        <f t="shared" si="108"/>
        <v>0</v>
      </c>
      <c r="CI364" s="54"/>
      <c r="CJ364" s="54">
        <f t="shared" si="115"/>
        <v>0</v>
      </c>
      <c r="CK364" s="55">
        <f t="shared" si="116"/>
        <v>0</v>
      </c>
    </row>
    <row r="365" spans="1:89" x14ac:dyDescent="0.35">
      <c r="A365" s="60" t="s">
        <v>527</v>
      </c>
      <c r="B365" s="60" t="s">
        <v>219</v>
      </c>
      <c r="C365" s="131">
        <v>404</v>
      </c>
      <c r="D365" s="59" t="s">
        <v>556</v>
      </c>
      <c r="E365" s="59" t="s">
        <v>556</v>
      </c>
      <c r="F365" s="60" t="s">
        <v>219</v>
      </c>
      <c r="G365" s="60" t="s">
        <v>540</v>
      </c>
      <c r="H365" s="127">
        <v>15140</v>
      </c>
      <c r="I365" s="60" t="s">
        <v>220</v>
      </c>
      <c r="J365" s="120">
        <v>1</v>
      </c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48">
        <f t="shared" si="109"/>
        <v>1</v>
      </c>
      <c r="W365" s="120">
        <v>0</v>
      </c>
      <c r="X365" s="120"/>
      <c r="Y365" s="120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48">
        <f t="shared" si="110"/>
        <v>0</v>
      </c>
      <c r="AJ365" s="120">
        <v>0</v>
      </c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48">
        <f t="shared" si="111"/>
        <v>0</v>
      </c>
      <c r="AW365" s="120">
        <v>0</v>
      </c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2"/>
      <c r="BI365" s="53">
        <f t="shared" si="112"/>
        <v>0</v>
      </c>
      <c r="BJ365" s="120">
        <v>0</v>
      </c>
      <c r="BK365" s="120"/>
      <c r="BL365" s="120"/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53">
        <f t="shared" si="113"/>
        <v>0</v>
      </c>
      <c r="BW365" s="109">
        <f t="shared" si="114"/>
        <v>1</v>
      </c>
      <c r="BX365" s="109">
        <f t="shared" si="98"/>
        <v>0</v>
      </c>
      <c r="BY365" s="109">
        <f t="shared" si="99"/>
        <v>0</v>
      </c>
      <c r="BZ365" s="109">
        <f t="shared" si="100"/>
        <v>0</v>
      </c>
      <c r="CA365" s="109">
        <f t="shared" si="101"/>
        <v>0</v>
      </c>
      <c r="CB365" s="109">
        <f t="shared" si="102"/>
        <v>0</v>
      </c>
      <c r="CC365" s="109">
        <f t="shared" si="103"/>
        <v>0</v>
      </c>
      <c r="CD365" s="109">
        <f t="shared" si="104"/>
        <v>0</v>
      </c>
      <c r="CE365" s="109">
        <f t="shared" si="105"/>
        <v>0</v>
      </c>
      <c r="CF365" s="109">
        <f t="shared" si="106"/>
        <v>0</v>
      </c>
      <c r="CG365" s="109">
        <f t="shared" si="107"/>
        <v>0</v>
      </c>
      <c r="CH365" s="109">
        <f t="shared" si="108"/>
        <v>0</v>
      </c>
      <c r="CI365" s="54"/>
      <c r="CJ365" s="54">
        <f t="shared" si="115"/>
        <v>1</v>
      </c>
      <c r="CK365" s="55">
        <f t="shared" si="116"/>
        <v>0</v>
      </c>
    </row>
    <row r="366" spans="1:89" x14ac:dyDescent="0.35">
      <c r="A366" s="60" t="s">
        <v>193</v>
      </c>
      <c r="B366" s="60" t="s">
        <v>351</v>
      </c>
      <c r="C366" s="131">
        <v>407</v>
      </c>
      <c r="D366" s="59" t="s">
        <v>524</v>
      </c>
      <c r="E366" s="59" t="s">
        <v>193</v>
      </c>
      <c r="F366" s="60" t="s">
        <v>525</v>
      </c>
      <c r="G366" s="60" t="s">
        <v>540</v>
      </c>
      <c r="H366" s="127">
        <v>15291</v>
      </c>
      <c r="I366" s="60" t="s">
        <v>358</v>
      </c>
      <c r="J366" s="120">
        <v>1</v>
      </c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48">
        <f t="shared" si="109"/>
        <v>1</v>
      </c>
      <c r="W366" s="120">
        <v>0</v>
      </c>
      <c r="X366" s="120"/>
      <c r="Y366" s="120"/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48">
        <f t="shared" si="110"/>
        <v>0</v>
      </c>
      <c r="AJ366" s="120">
        <v>0</v>
      </c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20"/>
      <c r="AU366" s="120"/>
      <c r="AV366" s="48">
        <f t="shared" si="111"/>
        <v>0</v>
      </c>
      <c r="AW366" s="120">
        <v>0</v>
      </c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2"/>
      <c r="BI366" s="53">
        <f t="shared" si="112"/>
        <v>0</v>
      </c>
      <c r="BJ366" s="120">
        <v>0</v>
      </c>
      <c r="BK366" s="120"/>
      <c r="BL366" s="120"/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53">
        <f t="shared" si="113"/>
        <v>0</v>
      </c>
      <c r="BW366" s="109">
        <f t="shared" si="114"/>
        <v>1</v>
      </c>
      <c r="BX366" s="109">
        <f t="shared" si="98"/>
        <v>0</v>
      </c>
      <c r="BY366" s="109">
        <f t="shared" si="99"/>
        <v>0</v>
      </c>
      <c r="BZ366" s="109">
        <f t="shared" si="100"/>
        <v>0</v>
      </c>
      <c r="CA366" s="109">
        <f t="shared" si="101"/>
        <v>0</v>
      </c>
      <c r="CB366" s="109">
        <f t="shared" si="102"/>
        <v>0</v>
      </c>
      <c r="CC366" s="109">
        <f t="shared" si="103"/>
        <v>0</v>
      </c>
      <c r="CD366" s="109">
        <f t="shared" si="104"/>
        <v>0</v>
      </c>
      <c r="CE366" s="109">
        <f t="shared" si="105"/>
        <v>0</v>
      </c>
      <c r="CF366" s="109">
        <f t="shared" si="106"/>
        <v>0</v>
      </c>
      <c r="CG366" s="109">
        <f t="shared" si="107"/>
        <v>0</v>
      </c>
      <c r="CH366" s="109">
        <f t="shared" si="108"/>
        <v>0</v>
      </c>
      <c r="CI366" s="54"/>
      <c r="CJ366" s="54">
        <f t="shared" si="115"/>
        <v>1</v>
      </c>
      <c r="CK366" s="55">
        <f t="shared" si="116"/>
        <v>0</v>
      </c>
    </row>
    <row r="367" spans="1:89" x14ac:dyDescent="0.35">
      <c r="A367" s="60" t="s">
        <v>193</v>
      </c>
      <c r="B367" s="60" t="s">
        <v>192</v>
      </c>
      <c r="C367" s="131">
        <v>407</v>
      </c>
      <c r="D367" s="59" t="s">
        <v>524</v>
      </c>
      <c r="E367" s="59" t="s">
        <v>193</v>
      </c>
      <c r="F367" s="60" t="s">
        <v>192</v>
      </c>
      <c r="G367" s="60" t="s">
        <v>540</v>
      </c>
      <c r="H367" s="127">
        <v>15306</v>
      </c>
      <c r="I367" s="60" t="s">
        <v>194</v>
      </c>
      <c r="J367" s="120">
        <v>1</v>
      </c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48">
        <f t="shared" si="109"/>
        <v>1</v>
      </c>
      <c r="W367" s="120">
        <v>0</v>
      </c>
      <c r="X367" s="120"/>
      <c r="Y367" s="120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48">
        <f t="shared" si="110"/>
        <v>0</v>
      </c>
      <c r="AJ367" s="120">
        <v>0</v>
      </c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48">
        <f t="shared" si="111"/>
        <v>0</v>
      </c>
      <c r="AW367" s="120">
        <v>0</v>
      </c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2"/>
      <c r="BI367" s="53">
        <f t="shared" si="112"/>
        <v>0</v>
      </c>
      <c r="BJ367" s="120">
        <v>0</v>
      </c>
      <c r="BK367" s="120"/>
      <c r="BL367" s="120"/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53">
        <f t="shared" si="113"/>
        <v>0</v>
      </c>
      <c r="BW367" s="109">
        <f t="shared" si="114"/>
        <v>1</v>
      </c>
      <c r="BX367" s="109">
        <f t="shared" si="98"/>
        <v>0</v>
      </c>
      <c r="BY367" s="109">
        <f t="shared" si="99"/>
        <v>0</v>
      </c>
      <c r="BZ367" s="109">
        <f t="shared" si="100"/>
        <v>0</v>
      </c>
      <c r="CA367" s="109">
        <f t="shared" si="101"/>
        <v>0</v>
      </c>
      <c r="CB367" s="109">
        <f t="shared" si="102"/>
        <v>0</v>
      </c>
      <c r="CC367" s="109">
        <f t="shared" si="103"/>
        <v>0</v>
      </c>
      <c r="CD367" s="109">
        <f t="shared" si="104"/>
        <v>0</v>
      </c>
      <c r="CE367" s="109">
        <f t="shared" si="105"/>
        <v>0</v>
      </c>
      <c r="CF367" s="109">
        <f t="shared" si="106"/>
        <v>0</v>
      </c>
      <c r="CG367" s="109">
        <f t="shared" si="107"/>
        <v>0</v>
      </c>
      <c r="CH367" s="109">
        <f t="shared" si="108"/>
        <v>0</v>
      </c>
      <c r="CI367" s="54"/>
      <c r="CJ367" s="54">
        <f t="shared" si="115"/>
        <v>1</v>
      </c>
      <c r="CK367" s="55">
        <f t="shared" si="116"/>
        <v>0</v>
      </c>
    </row>
    <row r="368" spans="1:89" x14ac:dyDescent="0.35">
      <c r="A368" s="60" t="s">
        <v>463</v>
      </c>
      <c r="B368" s="60" t="s">
        <v>385</v>
      </c>
      <c r="C368" s="131">
        <v>401</v>
      </c>
      <c r="D368" s="59" t="s">
        <v>385</v>
      </c>
      <c r="E368" s="59" t="s">
        <v>463</v>
      </c>
      <c r="F368" s="60" t="s">
        <v>385</v>
      </c>
      <c r="G368" s="60" t="s">
        <v>540</v>
      </c>
      <c r="H368" s="127">
        <v>15311</v>
      </c>
      <c r="I368" s="60" t="s">
        <v>564</v>
      </c>
      <c r="J368" s="120">
        <v>0</v>
      </c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48">
        <f t="shared" si="109"/>
        <v>0</v>
      </c>
      <c r="W368" s="120">
        <v>0</v>
      </c>
      <c r="X368" s="120"/>
      <c r="Y368" s="120"/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48">
        <f t="shared" si="110"/>
        <v>0</v>
      </c>
      <c r="AJ368" s="120">
        <v>0</v>
      </c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20"/>
      <c r="AU368" s="120"/>
      <c r="AV368" s="48">
        <f t="shared" si="111"/>
        <v>0</v>
      </c>
      <c r="AW368" s="120">
        <v>0</v>
      </c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2"/>
      <c r="BI368" s="53">
        <f t="shared" si="112"/>
        <v>0</v>
      </c>
      <c r="BJ368" s="120">
        <v>0</v>
      </c>
      <c r="BK368" s="120"/>
      <c r="BL368" s="120"/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53">
        <f t="shared" si="113"/>
        <v>0</v>
      </c>
      <c r="BW368" s="109">
        <f t="shared" si="114"/>
        <v>0</v>
      </c>
      <c r="BX368" s="109">
        <f t="shared" si="98"/>
        <v>0</v>
      </c>
      <c r="BY368" s="109">
        <f t="shared" si="99"/>
        <v>0</v>
      </c>
      <c r="BZ368" s="109">
        <f t="shared" si="100"/>
        <v>0</v>
      </c>
      <c r="CA368" s="109">
        <f t="shared" si="101"/>
        <v>0</v>
      </c>
      <c r="CB368" s="109">
        <f t="shared" si="102"/>
        <v>0</v>
      </c>
      <c r="CC368" s="109">
        <f t="shared" si="103"/>
        <v>0</v>
      </c>
      <c r="CD368" s="109">
        <f t="shared" si="104"/>
        <v>0</v>
      </c>
      <c r="CE368" s="109">
        <f t="shared" si="105"/>
        <v>0</v>
      </c>
      <c r="CF368" s="109">
        <f t="shared" si="106"/>
        <v>0</v>
      </c>
      <c r="CG368" s="109">
        <f t="shared" si="107"/>
        <v>0</v>
      </c>
      <c r="CH368" s="109">
        <f t="shared" si="108"/>
        <v>0</v>
      </c>
      <c r="CI368" s="54"/>
      <c r="CJ368" s="54">
        <f t="shared" si="115"/>
        <v>0</v>
      </c>
      <c r="CK368" s="55">
        <f t="shared" si="116"/>
        <v>0</v>
      </c>
    </row>
    <row r="369" spans="1:89" x14ac:dyDescent="0.35">
      <c r="A369" s="60" t="s">
        <v>463</v>
      </c>
      <c r="B369" s="60" t="s">
        <v>294</v>
      </c>
      <c r="C369" s="131">
        <v>401</v>
      </c>
      <c r="D369" s="59" t="s">
        <v>385</v>
      </c>
      <c r="E369" s="59" t="s">
        <v>463</v>
      </c>
      <c r="F369" s="60" t="s">
        <v>294</v>
      </c>
      <c r="G369" s="60" t="s">
        <v>543</v>
      </c>
      <c r="H369" s="127">
        <v>15657</v>
      </c>
      <c r="I369" s="60" t="s">
        <v>296</v>
      </c>
      <c r="J369" s="120">
        <v>0</v>
      </c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48">
        <f t="shared" si="109"/>
        <v>0</v>
      </c>
      <c r="W369" s="120">
        <v>0</v>
      </c>
      <c r="X369" s="120"/>
      <c r="Y369" s="120"/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48">
        <f t="shared" si="110"/>
        <v>0</v>
      </c>
      <c r="AJ369" s="120">
        <v>0</v>
      </c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20"/>
      <c r="AU369" s="120"/>
      <c r="AV369" s="48">
        <f t="shared" si="111"/>
        <v>0</v>
      </c>
      <c r="AW369" s="120">
        <v>0</v>
      </c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2"/>
      <c r="BI369" s="53">
        <f t="shared" si="112"/>
        <v>0</v>
      </c>
      <c r="BJ369" s="120">
        <v>0</v>
      </c>
      <c r="BK369" s="120"/>
      <c r="BL369" s="120"/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53">
        <f t="shared" si="113"/>
        <v>0</v>
      </c>
      <c r="BW369" s="109">
        <f t="shared" si="114"/>
        <v>0</v>
      </c>
      <c r="BX369" s="109">
        <f t="shared" si="98"/>
        <v>0</v>
      </c>
      <c r="BY369" s="109">
        <f t="shared" si="99"/>
        <v>0</v>
      </c>
      <c r="BZ369" s="109">
        <f t="shared" si="100"/>
        <v>0</v>
      </c>
      <c r="CA369" s="109">
        <f t="shared" si="101"/>
        <v>0</v>
      </c>
      <c r="CB369" s="109">
        <f t="shared" si="102"/>
        <v>0</v>
      </c>
      <c r="CC369" s="109">
        <f t="shared" si="103"/>
        <v>0</v>
      </c>
      <c r="CD369" s="109">
        <f t="shared" si="104"/>
        <v>0</v>
      </c>
      <c r="CE369" s="109">
        <f t="shared" si="105"/>
        <v>0</v>
      </c>
      <c r="CF369" s="109">
        <f t="shared" si="106"/>
        <v>0</v>
      </c>
      <c r="CG369" s="109">
        <f t="shared" si="107"/>
        <v>0</v>
      </c>
      <c r="CH369" s="109">
        <f t="shared" si="108"/>
        <v>0</v>
      </c>
      <c r="CI369" s="54"/>
      <c r="CJ369" s="54">
        <f t="shared" si="115"/>
        <v>0</v>
      </c>
      <c r="CK369" s="55">
        <f t="shared" si="116"/>
        <v>0</v>
      </c>
    </row>
    <row r="370" spans="1:89" x14ac:dyDescent="0.35">
      <c r="A370" s="60" t="s">
        <v>463</v>
      </c>
      <c r="B370" s="60" t="s">
        <v>294</v>
      </c>
      <c r="C370" s="131">
        <v>401</v>
      </c>
      <c r="D370" s="59" t="s">
        <v>385</v>
      </c>
      <c r="E370" s="59" t="s">
        <v>463</v>
      </c>
      <c r="F370" s="60" t="s">
        <v>294</v>
      </c>
      <c r="G370" s="60" t="s">
        <v>540</v>
      </c>
      <c r="H370" s="127">
        <v>15854</v>
      </c>
      <c r="I370" s="60" t="s">
        <v>297</v>
      </c>
      <c r="J370" s="120">
        <v>0</v>
      </c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48">
        <f t="shared" si="109"/>
        <v>0</v>
      </c>
      <c r="W370" s="120">
        <v>0</v>
      </c>
      <c r="X370" s="120"/>
      <c r="Y370" s="120"/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48">
        <f t="shared" si="110"/>
        <v>0</v>
      </c>
      <c r="AJ370" s="120">
        <v>0</v>
      </c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20"/>
      <c r="AU370" s="120"/>
      <c r="AV370" s="48">
        <f t="shared" si="111"/>
        <v>0</v>
      </c>
      <c r="AW370" s="120">
        <v>0</v>
      </c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2"/>
      <c r="BI370" s="53">
        <f t="shared" si="112"/>
        <v>0</v>
      </c>
      <c r="BJ370" s="120">
        <v>0</v>
      </c>
      <c r="BK370" s="120"/>
      <c r="BL370" s="120"/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53">
        <f t="shared" si="113"/>
        <v>0</v>
      </c>
      <c r="BW370" s="109">
        <f t="shared" si="114"/>
        <v>0</v>
      </c>
      <c r="BX370" s="109">
        <f t="shared" si="98"/>
        <v>0</v>
      </c>
      <c r="BY370" s="109">
        <f t="shared" si="99"/>
        <v>0</v>
      </c>
      <c r="BZ370" s="109">
        <f t="shared" si="100"/>
        <v>0</v>
      </c>
      <c r="CA370" s="109">
        <f t="shared" si="101"/>
        <v>0</v>
      </c>
      <c r="CB370" s="109">
        <f t="shared" si="102"/>
        <v>0</v>
      </c>
      <c r="CC370" s="109">
        <f t="shared" si="103"/>
        <v>0</v>
      </c>
      <c r="CD370" s="109">
        <f t="shared" si="104"/>
        <v>0</v>
      </c>
      <c r="CE370" s="109">
        <f t="shared" si="105"/>
        <v>0</v>
      </c>
      <c r="CF370" s="109">
        <f t="shared" si="106"/>
        <v>0</v>
      </c>
      <c r="CG370" s="109">
        <f t="shared" si="107"/>
        <v>0</v>
      </c>
      <c r="CH370" s="109">
        <f t="shared" si="108"/>
        <v>0</v>
      </c>
      <c r="CI370" s="54"/>
      <c r="CJ370" s="54">
        <f t="shared" si="115"/>
        <v>0</v>
      </c>
      <c r="CK370" s="55">
        <f t="shared" si="116"/>
        <v>0</v>
      </c>
    </row>
    <row r="371" spans="1:89" x14ac:dyDescent="0.35">
      <c r="A371" s="60" t="s">
        <v>463</v>
      </c>
      <c r="B371" s="60" t="s">
        <v>127</v>
      </c>
      <c r="C371" s="131">
        <v>401</v>
      </c>
      <c r="D371" s="59" t="s">
        <v>385</v>
      </c>
      <c r="E371" s="59" t="s">
        <v>463</v>
      </c>
      <c r="F371" s="60" t="s">
        <v>127</v>
      </c>
      <c r="G371" s="60" t="s">
        <v>540</v>
      </c>
      <c r="H371" s="127">
        <v>16641</v>
      </c>
      <c r="I371" s="60" t="s">
        <v>132</v>
      </c>
      <c r="J371" s="120">
        <v>2</v>
      </c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48">
        <f t="shared" si="109"/>
        <v>2</v>
      </c>
      <c r="W371" s="120">
        <v>0</v>
      </c>
      <c r="X371" s="120"/>
      <c r="Y371" s="120"/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48">
        <f t="shared" si="110"/>
        <v>0</v>
      </c>
      <c r="AJ371" s="120">
        <v>0</v>
      </c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20"/>
      <c r="AU371" s="120"/>
      <c r="AV371" s="48">
        <f t="shared" si="111"/>
        <v>0</v>
      </c>
      <c r="AW371" s="120">
        <v>0</v>
      </c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2"/>
      <c r="BI371" s="53">
        <f t="shared" si="112"/>
        <v>0</v>
      </c>
      <c r="BJ371" s="120">
        <v>0</v>
      </c>
      <c r="BK371" s="120"/>
      <c r="BL371" s="120"/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53">
        <f t="shared" si="113"/>
        <v>0</v>
      </c>
      <c r="BW371" s="109">
        <f t="shared" si="114"/>
        <v>2</v>
      </c>
      <c r="BX371" s="109">
        <f t="shared" si="98"/>
        <v>0</v>
      </c>
      <c r="BY371" s="109">
        <f t="shared" si="99"/>
        <v>0</v>
      </c>
      <c r="BZ371" s="109">
        <f t="shared" si="100"/>
        <v>0</v>
      </c>
      <c r="CA371" s="109">
        <f t="shared" si="101"/>
        <v>0</v>
      </c>
      <c r="CB371" s="109">
        <f t="shared" si="102"/>
        <v>0</v>
      </c>
      <c r="CC371" s="109">
        <f t="shared" si="103"/>
        <v>0</v>
      </c>
      <c r="CD371" s="109">
        <f t="shared" si="104"/>
        <v>0</v>
      </c>
      <c r="CE371" s="109">
        <f t="shared" si="105"/>
        <v>0</v>
      </c>
      <c r="CF371" s="109">
        <f t="shared" si="106"/>
        <v>0</v>
      </c>
      <c r="CG371" s="109">
        <f t="shared" si="107"/>
        <v>0</v>
      </c>
      <c r="CH371" s="109">
        <f t="shared" si="108"/>
        <v>0</v>
      </c>
      <c r="CI371" s="54"/>
      <c r="CJ371" s="54">
        <f t="shared" si="115"/>
        <v>2</v>
      </c>
      <c r="CK371" s="55">
        <f t="shared" si="116"/>
        <v>0</v>
      </c>
    </row>
    <row r="372" spans="1:89" x14ac:dyDescent="0.35">
      <c r="A372" s="60" t="s">
        <v>463</v>
      </c>
      <c r="B372" s="60" t="s">
        <v>127</v>
      </c>
      <c r="C372" s="131">
        <v>401</v>
      </c>
      <c r="D372" s="59" t="s">
        <v>385</v>
      </c>
      <c r="E372" s="59" t="s">
        <v>463</v>
      </c>
      <c r="F372" s="60" t="s">
        <v>127</v>
      </c>
      <c r="G372" s="60" t="s">
        <v>540</v>
      </c>
      <c r="H372" s="127">
        <v>16651</v>
      </c>
      <c r="I372" s="60" t="s">
        <v>129</v>
      </c>
      <c r="J372" s="120">
        <v>1</v>
      </c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48">
        <f t="shared" si="109"/>
        <v>1</v>
      </c>
      <c r="W372" s="120">
        <v>0</v>
      </c>
      <c r="X372" s="120"/>
      <c r="Y372" s="120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48">
        <f t="shared" si="110"/>
        <v>0</v>
      </c>
      <c r="AJ372" s="120">
        <v>0</v>
      </c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20"/>
      <c r="AU372" s="120"/>
      <c r="AV372" s="48">
        <f t="shared" si="111"/>
        <v>0</v>
      </c>
      <c r="AW372" s="120">
        <v>0</v>
      </c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2"/>
      <c r="BI372" s="53">
        <f t="shared" si="112"/>
        <v>0</v>
      </c>
      <c r="BJ372" s="120">
        <v>0</v>
      </c>
      <c r="BK372" s="120"/>
      <c r="BL372" s="120"/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53">
        <f t="shared" si="113"/>
        <v>0</v>
      </c>
      <c r="BW372" s="109">
        <f t="shared" si="114"/>
        <v>1</v>
      </c>
      <c r="BX372" s="109">
        <f t="shared" si="98"/>
        <v>0</v>
      </c>
      <c r="BY372" s="109">
        <f t="shared" si="99"/>
        <v>0</v>
      </c>
      <c r="BZ372" s="109">
        <f t="shared" si="100"/>
        <v>0</v>
      </c>
      <c r="CA372" s="109">
        <f t="shared" si="101"/>
        <v>0</v>
      </c>
      <c r="CB372" s="109">
        <f t="shared" si="102"/>
        <v>0</v>
      </c>
      <c r="CC372" s="109">
        <f t="shared" si="103"/>
        <v>0</v>
      </c>
      <c r="CD372" s="109">
        <f t="shared" si="104"/>
        <v>0</v>
      </c>
      <c r="CE372" s="109">
        <f t="shared" si="105"/>
        <v>0</v>
      </c>
      <c r="CF372" s="109">
        <f t="shared" si="106"/>
        <v>0</v>
      </c>
      <c r="CG372" s="109">
        <f t="shared" si="107"/>
        <v>0</v>
      </c>
      <c r="CH372" s="109">
        <f t="shared" si="108"/>
        <v>0</v>
      </c>
      <c r="CI372" s="54"/>
      <c r="CJ372" s="54">
        <f t="shared" si="115"/>
        <v>1</v>
      </c>
      <c r="CK372" s="55">
        <f t="shared" si="116"/>
        <v>0</v>
      </c>
    </row>
    <row r="373" spans="1:89" x14ac:dyDescent="0.35">
      <c r="A373" s="60" t="s">
        <v>463</v>
      </c>
      <c r="B373" s="60" t="s">
        <v>122</v>
      </c>
      <c r="C373" s="131">
        <v>401</v>
      </c>
      <c r="D373" s="59" t="s">
        <v>385</v>
      </c>
      <c r="E373" s="59" t="s">
        <v>463</v>
      </c>
      <c r="F373" s="60" t="s">
        <v>122</v>
      </c>
      <c r="G373" s="60" t="s">
        <v>540</v>
      </c>
      <c r="H373" s="127">
        <v>16653</v>
      </c>
      <c r="I373" s="60" t="s">
        <v>124</v>
      </c>
      <c r="J373" s="120">
        <v>0</v>
      </c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48">
        <f t="shared" si="109"/>
        <v>0</v>
      </c>
      <c r="W373" s="120">
        <v>0</v>
      </c>
      <c r="X373" s="120"/>
      <c r="Y373" s="120"/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48">
        <f t="shared" si="110"/>
        <v>0</v>
      </c>
      <c r="AJ373" s="120">
        <v>0</v>
      </c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20"/>
      <c r="AU373" s="120"/>
      <c r="AV373" s="48">
        <f t="shared" si="111"/>
        <v>0</v>
      </c>
      <c r="AW373" s="120">
        <v>0</v>
      </c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2"/>
      <c r="BI373" s="53">
        <f t="shared" si="112"/>
        <v>0</v>
      </c>
      <c r="BJ373" s="120">
        <v>0</v>
      </c>
      <c r="BK373" s="120"/>
      <c r="BL373" s="120"/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53">
        <f t="shared" si="113"/>
        <v>0</v>
      </c>
      <c r="BW373" s="109">
        <f t="shared" si="114"/>
        <v>0</v>
      </c>
      <c r="BX373" s="109">
        <f t="shared" si="98"/>
        <v>0</v>
      </c>
      <c r="BY373" s="109">
        <f t="shared" si="99"/>
        <v>0</v>
      </c>
      <c r="BZ373" s="109">
        <f t="shared" si="100"/>
        <v>0</v>
      </c>
      <c r="CA373" s="109">
        <f t="shared" si="101"/>
        <v>0</v>
      </c>
      <c r="CB373" s="109">
        <f t="shared" si="102"/>
        <v>0</v>
      </c>
      <c r="CC373" s="109">
        <f t="shared" si="103"/>
        <v>0</v>
      </c>
      <c r="CD373" s="109">
        <f t="shared" si="104"/>
        <v>0</v>
      </c>
      <c r="CE373" s="109">
        <f t="shared" si="105"/>
        <v>0</v>
      </c>
      <c r="CF373" s="109">
        <f t="shared" si="106"/>
        <v>0</v>
      </c>
      <c r="CG373" s="109">
        <f t="shared" si="107"/>
        <v>0</v>
      </c>
      <c r="CH373" s="109">
        <f t="shared" si="108"/>
        <v>0</v>
      </c>
      <c r="CI373" s="54"/>
      <c r="CJ373" s="54">
        <f t="shared" si="115"/>
        <v>0</v>
      </c>
      <c r="CK373" s="55">
        <f t="shared" si="116"/>
        <v>0</v>
      </c>
    </row>
    <row r="374" spans="1:89" x14ac:dyDescent="0.35">
      <c r="A374" s="60" t="s">
        <v>463</v>
      </c>
      <c r="B374" s="60" t="s">
        <v>385</v>
      </c>
      <c r="C374" s="131">
        <v>401</v>
      </c>
      <c r="D374" s="59" t="s">
        <v>385</v>
      </c>
      <c r="E374" s="59" t="s">
        <v>463</v>
      </c>
      <c r="F374" s="60" t="s">
        <v>385</v>
      </c>
      <c r="G374" s="60" t="s">
        <v>540</v>
      </c>
      <c r="H374" s="127">
        <v>16827</v>
      </c>
      <c r="I374" s="60" t="s">
        <v>453</v>
      </c>
      <c r="J374" s="120">
        <v>0</v>
      </c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48">
        <f t="shared" si="109"/>
        <v>0</v>
      </c>
      <c r="W374" s="120">
        <v>0</v>
      </c>
      <c r="X374" s="120"/>
      <c r="Y374" s="120"/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48">
        <f t="shared" si="110"/>
        <v>0</v>
      </c>
      <c r="AJ374" s="120">
        <v>0</v>
      </c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20"/>
      <c r="AU374" s="120"/>
      <c r="AV374" s="48">
        <f t="shared" si="111"/>
        <v>0</v>
      </c>
      <c r="AW374" s="120">
        <v>0</v>
      </c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2"/>
      <c r="BI374" s="53">
        <f t="shared" si="112"/>
        <v>0</v>
      </c>
      <c r="BJ374" s="120">
        <v>0</v>
      </c>
      <c r="BK374" s="120"/>
      <c r="BL374" s="120"/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53">
        <f t="shared" si="113"/>
        <v>0</v>
      </c>
      <c r="BW374" s="109">
        <f t="shared" si="114"/>
        <v>0</v>
      </c>
      <c r="BX374" s="109">
        <f t="shared" si="98"/>
        <v>0</v>
      </c>
      <c r="BY374" s="109">
        <f t="shared" si="99"/>
        <v>0</v>
      </c>
      <c r="BZ374" s="109">
        <f t="shared" si="100"/>
        <v>0</v>
      </c>
      <c r="CA374" s="109">
        <f t="shared" si="101"/>
        <v>0</v>
      </c>
      <c r="CB374" s="109">
        <f t="shared" si="102"/>
        <v>0</v>
      </c>
      <c r="CC374" s="109">
        <f t="shared" si="103"/>
        <v>0</v>
      </c>
      <c r="CD374" s="109">
        <f t="shared" si="104"/>
        <v>0</v>
      </c>
      <c r="CE374" s="109">
        <f t="shared" si="105"/>
        <v>0</v>
      </c>
      <c r="CF374" s="109">
        <f t="shared" si="106"/>
        <v>0</v>
      </c>
      <c r="CG374" s="109">
        <f t="shared" si="107"/>
        <v>0</v>
      </c>
      <c r="CH374" s="109">
        <f t="shared" si="108"/>
        <v>0</v>
      </c>
      <c r="CI374" s="54"/>
      <c r="CJ374" s="54">
        <f t="shared" si="115"/>
        <v>0</v>
      </c>
      <c r="CK374" s="55">
        <f t="shared" si="116"/>
        <v>0</v>
      </c>
    </row>
    <row r="375" spans="1:89" x14ac:dyDescent="0.35">
      <c r="A375" s="60" t="s">
        <v>5</v>
      </c>
      <c r="B375" s="60" t="s">
        <v>271</v>
      </c>
      <c r="C375" s="131">
        <v>400</v>
      </c>
      <c r="D375" s="59" t="s">
        <v>522</v>
      </c>
      <c r="E375" s="59" t="s">
        <v>523</v>
      </c>
      <c r="F375" s="60" t="s">
        <v>458</v>
      </c>
      <c r="G375" s="60" t="s">
        <v>540</v>
      </c>
      <c r="H375" s="127">
        <v>17213</v>
      </c>
      <c r="I375" s="60" t="s">
        <v>276</v>
      </c>
      <c r="J375" s="120">
        <v>0</v>
      </c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48">
        <f t="shared" si="109"/>
        <v>0</v>
      </c>
      <c r="W375" s="120">
        <v>0</v>
      </c>
      <c r="X375" s="120"/>
      <c r="Y375" s="120"/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48">
        <f t="shared" si="110"/>
        <v>0</v>
      </c>
      <c r="AJ375" s="120">
        <v>0</v>
      </c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20"/>
      <c r="AU375" s="120"/>
      <c r="AV375" s="48">
        <f t="shared" si="111"/>
        <v>0</v>
      </c>
      <c r="AW375" s="120">
        <v>0</v>
      </c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2"/>
      <c r="BI375" s="53">
        <f t="shared" si="112"/>
        <v>0</v>
      </c>
      <c r="BJ375" s="120">
        <v>0</v>
      </c>
      <c r="BK375" s="120"/>
      <c r="BL375" s="120"/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53">
        <f t="shared" si="113"/>
        <v>0</v>
      </c>
      <c r="BW375" s="109">
        <f t="shared" si="114"/>
        <v>0</v>
      </c>
      <c r="BX375" s="109">
        <f t="shared" si="98"/>
        <v>0</v>
      </c>
      <c r="BY375" s="109">
        <f t="shared" si="99"/>
        <v>0</v>
      </c>
      <c r="BZ375" s="109">
        <f t="shared" si="100"/>
        <v>0</v>
      </c>
      <c r="CA375" s="109">
        <f t="shared" si="101"/>
        <v>0</v>
      </c>
      <c r="CB375" s="109">
        <f t="shared" si="102"/>
        <v>0</v>
      </c>
      <c r="CC375" s="109">
        <f t="shared" si="103"/>
        <v>0</v>
      </c>
      <c r="CD375" s="109">
        <f t="shared" si="104"/>
        <v>0</v>
      </c>
      <c r="CE375" s="109">
        <f t="shared" si="105"/>
        <v>0</v>
      </c>
      <c r="CF375" s="109">
        <f t="shared" si="106"/>
        <v>0</v>
      </c>
      <c r="CG375" s="109">
        <f t="shared" si="107"/>
        <v>0</v>
      </c>
      <c r="CH375" s="109">
        <f t="shared" si="108"/>
        <v>0</v>
      </c>
      <c r="CI375" s="54"/>
      <c r="CJ375" s="54">
        <f t="shared" si="115"/>
        <v>0</v>
      </c>
      <c r="CK375" s="55">
        <f t="shared" si="116"/>
        <v>0</v>
      </c>
    </row>
    <row r="376" spans="1:89" x14ac:dyDescent="0.35">
      <c r="A376" s="60" t="s">
        <v>70</v>
      </c>
      <c r="B376" s="60" t="s">
        <v>97</v>
      </c>
      <c r="C376" s="131">
        <v>406</v>
      </c>
      <c r="D376" s="59" t="s">
        <v>520</v>
      </c>
      <c r="E376" s="59" t="s">
        <v>70</v>
      </c>
      <c r="F376" s="60" t="s">
        <v>71</v>
      </c>
      <c r="G376" s="60" t="s">
        <v>540</v>
      </c>
      <c r="H376" s="127">
        <v>17455</v>
      </c>
      <c r="I376" s="60" t="s">
        <v>98</v>
      </c>
      <c r="J376" s="120">
        <v>11</v>
      </c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48">
        <f t="shared" si="109"/>
        <v>11</v>
      </c>
      <c r="W376" s="120">
        <v>0</v>
      </c>
      <c r="X376" s="120"/>
      <c r="Y376" s="120"/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48">
        <f t="shared" si="110"/>
        <v>0</v>
      </c>
      <c r="AJ376" s="120">
        <v>0</v>
      </c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20"/>
      <c r="AU376" s="120"/>
      <c r="AV376" s="48">
        <f t="shared" si="111"/>
        <v>0</v>
      </c>
      <c r="AW376" s="120">
        <v>0</v>
      </c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2"/>
      <c r="BI376" s="53">
        <f t="shared" si="112"/>
        <v>0</v>
      </c>
      <c r="BJ376" s="120">
        <v>0</v>
      </c>
      <c r="BK376" s="120"/>
      <c r="BL376" s="120"/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53">
        <f t="shared" si="113"/>
        <v>0</v>
      </c>
      <c r="BW376" s="109">
        <f t="shared" si="114"/>
        <v>11</v>
      </c>
      <c r="BX376" s="109">
        <f t="shared" si="98"/>
        <v>0</v>
      </c>
      <c r="BY376" s="109">
        <f t="shared" si="99"/>
        <v>0</v>
      </c>
      <c r="BZ376" s="109">
        <f t="shared" si="100"/>
        <v>0</v>
      </c>
      <c r="CA376" s="109">
        <f t="shared" si="101"/>
        <v>0</v>
      </c>
      <c r="CB376" s="109">
        <f t="shared" si="102"/>
        <v>0</v>
      </c>
      <c r="CC376" s="109">
        <f t="shared" si="103"/>
        <v>0</v>
      </c>
      <c r="CD376" s="109">
        <f t="shared" si="104"/>
        <v>0</v>
      </c>
      <c r="CE376" s="109">
        <f t="shared" si="105"/>
        <v>0</v>
      </c>
      <c r="CF376" s="109">
        <f t="shared" si="106"/>
        <v>0</v>
      </c>
      <c r="CG376" s="109">
        <f t="shared" si="107"/>
        <v>0</v>
      </c>
      <c r="CH376" s="109">
        <f t="shared" si="108"/>
        <v>0</v>
      </c>
      <c r="CI376" s="54"/>
      <c r="CJ376" s="54">
        <f t="shared" si="115"/>
        <v>11</v>
      </c>
      <c r="CK376" s="55">
        <f t="shared" si="116"/>
        <v>0</v>
      </c>
    </row>
    <row r="377" spans="1:89" x14ac:dyDescent="0.35">
      <c r="A377" s="60" t="s">
        <v>463</v>
      </c>
      <c r="B377" s="60" t="s">
        <v>25</v>
      </c>
      <c r="C377" s="131">
        <v>401</v>
      </c>
      <c r="D377" s="59" t="s">
        <v>385</v>
      </c>
      <c r="E377" s="59" t="s">
        <v>463</v>
      </c>
      <c r="F377" s="60" t="s">
        <v>25</v>
      </c>
      <c r="G377" s="60" t="s">
        <v>540</v>
      </c>
      <c r="H377" s="127">
        <v>17569</v>
      </c>
      <c r="I377" s="60" t="s">
        <v>40</v>
      </c>
      <c r="J377" s="120">
        <v>0</v>
      </c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48">
        <f t="shared" si="109"/>
        <v>0</v>
      </c>
      <c r="W377" s="120">
        <v>0</v>
      </c>
      <c r="X377" s="120"/>
      <c r="Y377" s="120"/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48">
        <f t="shared" si="110"/>
        <v>0</v>
      </c>
      <c r="AJ377" s="120">
        <v>0</v>
      </c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20"/>
      <c r="AU377" s="120"/>
      <c r="AV377" s="48">
        <f t="shared" si="111"/>
        <v>0</v>
      </c>
      <c r="AW377" s="120">
        <v>0</v>
      </c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2"/>
      <c r="BI377" s="53">
        <f t="shared" si="112"/>
        <v>0</v>
      </c>
      <c r="BJ377" s="120">
        <v>0</v>
      </c>
      <c r="BK377" s="120"/>
      <c r="BL377" s="120"/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53">
        <f t="shared" si="113"/>
        <v>0</v>
      </c>
      <c r="BW377" s="109">
        <f t="shared" si="114"/>
        <v>0</v>
      </c>
      <c r="BX377" s="109">
        <f t="shared" si="98"/>
        <v>0</v>
      </c>
      <c r="BY377" s="109">
        <f t="shared" si="99"/>
        <v>0</v>
      </c>
      <c r="BZ377" s="109">
        <f t="shared" si="100"/>
        <v>0</v>
      </c>
      <c r="CA377" s="109">
        <f t="shared" si="101"/>
        <v>0</v>
      </c>
      <c r="CB377" s="109">
        <f t="shared" si="102"/>
        <v>0</v>
      </c>
      <c r="CC377" s="109">
        <f t="shared" si="103"/>
        <v>0</v>
      </c>
      <c r="CD377" s="109">
        <f t="shared" si="104"/>
        <v>0</v>
      </c>
      <c r="CE377" s="109">
        <f t="shared" si="105"/>
        <v>0</v>
      </c>
      <c r="CF377" s="109">
        <f t="shared" si="106"/>
        <v>0</v>
      </c>
      <c r="CG377" s="109">
        <f t="shared" si="107"/>
        <v>0</v>
      </c>
      <c r="CH377" s="109">
        <f t="shared" si="108"/>
        <v>0</v>
      </c>
      <c r="CI377" s="54"/>
      <c r="CJ377" s="54">
        <f t="shared" si="115"/>
        <v>0</v>
      </c>
      <c r="CK377" s="55">
        <f t="shared" si="116"/>
        <v>0</v>
      </c>
    </row>
    <row r="378" spans="1:89" x14ac:dyDescent="0.35">
      <c r="A378" s="60" t="s">
        <v>463</v>
      </c>
      <c r="B378" s="60" t="s">
        <v>385</v>
      </c>
      <c r="C378" s="131">
        <v>401</v>
      </c>
      <c r="D378" s="59" t="s">
        <v>385</v>
      </c>
      <c r="E378" s="59" t="s">
        <v>463</v>
      </c>
      <c r="F378" s="60" t="s">
        <v>385</v>
      </c>
      <c r="G378" s="60" t="s">
        <v>540</v>
      </c>
      <c r="H378" s="127">
        <v>17570</v>
      </c>
      <c r="I378" s="60" t="s">
        <v>406</v>
      </c>
      <c r="J378" s="120">
        <v>0</v>
      </c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48">
        <f t="shared" si="109"/>
        <v>0</v>
      </c>
      <c r="W378" s="120">
        <v>0</v>
      </c>
      <c r="X378" s="120"/>
      <c r="Y378" s="120"/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48">
        <f t="shared" si="110"/>
        <v>0</v>
      </c>
      <c r="AJ378" s="120">
        <v>0</v>
      </c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20"/>
      <c r="AU378" s="120"/>
      <c r="AV378" s="48">
        <f t="shared" si="111"/>
        <v>0</v>
      </c>
      <c r="AW378" s="120">
        <v>0</v>
      </c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2"/>
      <c r="BI378" s="53">
        <f t="shared" si="112"/>
        <v>0</v>
      </c>
      <c r="BJ378" s="120">
        <v>0</v>
      </c>
      <c r="BK378" s="120"/>
      <c r="BL378" s="120"/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53">
        <f t="shared" si="113"/>
        <v>0</v>
      </c>
      <c r="BW378" s="109">
        <f t="shared" si="114"/>
        <v>0</v>
      </c>
      <c r="BX378" s="109">
        <f t="shared" si="98"/>
        <v>0</v>
      </c>
      <c r="BY378" s="109">
        <f t="shared" si="99"/>
        <v>0</v>
      </c>
      <c r="BZ378" s="109">
        <f t="shared" si="100"/>
        <v>0</v>
      </c>
      <c r="CA378" s="109">
        <f t="shared" si="101"/>
        <v>0</v>
      </c>
      <c r="CB378" s="109">
        <f t="shared" si="102"/>
        <v>0</v>
      </c>
      <c r="CC378" s="109">
        <f t="shared" si="103"/>
        <v>0</v>
      </c>
      <c r="CD378" s="109">
        <f t="shared" si="104"/>
        <v>0</v>
      </c>
      <c r="CE378" s="109">
        <f t="shared" si="105"/>
        <v>0</v>
      </c>
      <c r="CF378" s="109">
        <f t="shared" si="106"/>
        <v>0</v>
      </c>
      <c r="CG378" s="109">
        <f t="shared" si="107"/>
        <v>0</v>
      </c>
      <c r="CH378" s="109">
        <f t="shared" si="108"/>
        <v>0</v>
      </c>
      <c r="CI378" s="54"/>
      <c r="CJ378" s="54">
        <f t="shared" si="115"/>
        <v>0</v>
      </c>
      <c r="CK378" s="55">
        <f t="shared" si="116"/>
        <v>0</v>
      </c>
    </row>
    <row r="379" spans="1:89" x14ac:dyDescent="0.35">
      <c r="A379" s="60" t="s">
        <v>463</v>
      </c>
      <c r="B379" s="60" t="s">
        <v>25</v>
      </c>
      <c r="C379" s="131">
        <v>401</v>
      </c>
      <c r="D379" s="59" t="s">
        <v>385</v>
      </c>
      <c r="E379" s="59" t="s">
        <v>463</v>
      </c>
      <c r="F379" s="60" t="s">
        <v>25</v>
      </c>
      <c r="G379" s="60" t="s">
        <v>540</v>
      </c>
      <c r="H379" s="127">
        <v>17571</v>
      </c>
      <c r="I379" s="60" t="s">
        <v>39</v>
      </c>
      <c r="J379" s="120">
        <v>0</v>
      </c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48">
        <f t="shared" si="109"/>
        <v>0</v>
      </c>
      <c r="W379" s="120">
        <v>0</v>
      </c>
      <c r="X379" s="120"/>
      <c r="Y379" s="120"/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48">
        <f t="shared" si="110"/>
        <v>0</v>
      </c>
      <c r="AJ379" s="120">
        <v>0</v>
      </c>
      <c r="AK379" s="120"/>
      <c r="AL379" s="120"/>
      <c r="AM379" s="120"/>
      <c r="AN379" s="120"/>
      <c r="AO379" s="120"/>
      <c r="AP379" s="120"/>
      <c r="AQ379" s="120"/>
      <c r="AR379" s="120"/>
      <c r="AS379" s="120"/>
      <c r="AT379" s="120"/>
      <c r="AU379" s="120"/>
      <c r="AV379" s="48">
        <f t="shared" si="111"/>
        <v>0</v>
      </c>
      <c r="AW379" s="120">
        <v>0</v>
      </c>
      <c r="AX379" s="120"/>
      <c r="AY379" s="120"/>
      <c r="AZ379" s="120"/>
      <c r="BA379" s="120"/>
      <c r="BB379" s="120"/>
      <c r="BC379" s="120"/>
      <c r="BD379" s="120"/>
      <c r="BE379" s="120"/>
      <c r="BF379" s="120"/>
      <c r="BG379" s="120"/>
      <c r="BH379" s="122"/>
      <c r="BI379" s="53">
        <f t="shared" si="112"/>
        <v>0</v>
      </c>
      <c r="BJ379" s="120">
        <v>0</v>
      </c>
      <c r="BK379" s="120"/>
      <c r="BL379" s="120"/>
      <c r="BM379" s="120"/>
      <c r="BN379" s="120"/>
      <c r="BO379" s="120"/>
      <c r="BP379" s="120"/>
      <c r="BQ379" s="120"/>
      <c r="BR379" s="120"/>
      <c r="BS379" s="120"/>
      <c r="BT379" s="120"/>
      <c r="BU379" s="120"/>
      <c r="BV379" s="53">
        <f t="shared" si="113"/>
        <v>0</v>
      </c>
      <c r="BW379" s="109">
        <f t="shared" si="114"/>
        <v>0</v>
      </c>
      <c r="BX379" s="109">
        <f t="shared" si="98"/>
        <v>0</v>
      </c>
      <c r="BY379" s="109">
        <f t="shared" si="99"/>
        <v>0</v>
      </c>
      <c r="BZ379" s="109">
        <f t="shared" si="100"/>
        <v>0</v>
      </c>
      <c r="CA379" s="109">
        <f t="shared" si="101"/>
        <v>0</v>
      </c>
      <c r="CB379" s="109">
        <f t="shared" si="102"/>
        <v>0</v>
      </c>
      <c r="CC379" s="109">
        <f t="shared" si="103"/>
        <v>0</v>
      </c>
      <c r="CD379" s="109">
        <f t="shared" si="104"/>
        <v>0</v>
      </c>
      <c r="CE379" s="109">
        <f t="shared" si="105"/>
        <v>0</v>
      </c>
      <c r="CF379" s="109">
        <f t="shared" si="106"/>
        <v>0</v>
      </c>
      <c r="CG379" s="109">
        <f t="shared" si="107"/>
        <v>0</v>
      </c>
      <c r="CH379" s="109">
        <f t="shared" si="108"/>
        <v>0</v>
      </c>
      <c r="CI379" s="54"/>
      <c r="CJ379" s="54">
        <f t="shared" si="115"/>
        <v>0</v>
      </c>
      <c r="CK379" s="55">
        <f t="shared" si="116"/>
        <v>0</v>
      </c>
    </row>
    <row r="380" spans="1:89" x14ac:dyDescent="0.35">
      <c r="A380" s="60" t="s">
        <v>463</v>
      </c>
      <c r="B380" s="60" t="s">
        <v>25</v>
      </c>
      <c r="C380" s="131">
        <v>401</v>
      </c>
      <c r="D380" s="59" t="s">
        <v>385</v>
      </c>
      <c r="E380" s="59" t="s">
        <v>463</v>
      </c>
      <c r="F380" s="60" t="s">
        <v>25</v>
      </c>
      <c r="G380" s="60" t="s">
        <v>540</v>
      </c>
      <c r="H380" s="127">
        <v>17572</v>
      </c>
      <c r="I380" s="60" t="s">
        <v>31</v>
      </c>
      <c r="J380" s="120">
        <v>0</v>
      </c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48">
        <f t="shared" si="109"/>
        <v>0</v>
      </c>
      <c r="W380" s="120">
        <v>0</v>
      </c>
      <c r="X380" s="120"/>
      <c r="Y380" s="120"/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48">
        <f t="shared" si="110"/>
        <v>0</v>
      </c>
      <c r="AJ380" s="120">
        <v>0</v>
      </c>
      <c r="AK380" s="120"/>
      <c r="AL380" s="120"/>
      <c r="AM380" s="120"/>
      <c r="AN380" s="120"/>
      <c r="AO380" s="120"/>
      <c r="AP380" s="120"/>
      <c r="AQ380" s="120"/>
      <c r="AR380" s="120"/>
      <c r="AS380" s="120"/>
      <c r="AT380" s="120"/>
      <c r="AU380" s="120"/>
      <c r="AV380" s="48">
        <f t="shared" si="111"/>
        <v>0</v>
      </c>
      <c r="AW380" s="120">
        <v>0</v>
      </c>
      <c r="AX380" s="120"/>
      <c r="AY380" s="120"/>
      <c r="AZ380" s="120"/>
      <c r="BA380" s="120"/>
      <c r="BB380" s="120"/>
      <c r="BC380" s="120"/>
      <c r="BD380" s="120"/>
      <c r="BE380" s="120"/>
      <c r="BF380" s="120"/>
      <c r="BG380" s="120"/>
      <c r="BH380" s="122"/>
      <c r="BI380" s="53">
        <f t="shared" si="112"/>
        <v>0</v>
      </c>
      <c r="BJ380" s="120">
        <v>0</v>
      </c>
      <c r="BK380" s="120"/>
      <c r="BL380" s="120"/>
      <c r="BM380" s="120"/>
      <c r="BN380" s="120"/>
      <c r="BO380" s="120"/>
      <c r="BP380" s="120"/>
      <c r="BQ380" s="120"/>
      <c r="BR380" s="120"/>
      <c r="BS380" s="120"/>
      <c r="BT380" s="120"/>
      <c r="BU380" s="120"/>
      <c r="BV380" s="53">
        <f t="shared" si="113"/>
        <v>0</v>
      </c>
      <c r="BW380" s="109">
        <f t="shared" si="114"/>
        <v>0</v>
      </c>
      <c r="BX380" s="109">
        <f t="shared" si="98"/>
        <v>0</v>
      </c>
      <c r="BY380" s="109">
        <f t="shared" si="99"/>
        <v>0</v>
      </c>
      <c r="BZ380" s="109">
        <f t="shared" si="100"/>
        <v>0</v>
      </c>
      <c r="CA380" s="109">
        <f t="shared" si="101"/>
        <v>0</v>
      </c>
      <c r="CB380" s="109">
        <f t="shared" si="102"/>
        <v>0</v>
      </c>
      <c r="CC380" s="109">
        <f t="shared" si="103"/>
        <v>0</v>
      </c>
      <c r="CD380" s="109">
        <f t="shared" si="104"/>
        <v>0</v>
      </c>
      <c r="CE380" s="109">
        <f t="shared" si="105"/>
        <v>0</v>
      </c>
      <c r="CF380" s="109">
        <f t="shared" si="106"/>
        <v>0</v>
      </c>
      <c r="CG380" s="109">
        <f t="shared" si="107"/>
        <v>0</v>
      </c>
      <c r="CH380" s="109">
        <f t="shared" si="108"/>
        <v>0</v>
      </c>
      <c r="CI380" s="54"/>
      <c r="CJ380" s="54">
        <f t="shared" si="115"/>
        <v>0</v>
      </c>
      <c r="CK380" s="55">
        <f t="shared" si="116"/>
        <v>0</v>
      </c>
    </row>
    <row r="381" spans="1:89" x14ac:dyDescent="0.35">
      <c r="A381" s="60" t="s">
        <v>463</v>
      </c>
      <c r="B381" s="60" t="s">
        <v>294</v>
      </c>
      <c r="C381" s="131">
        <v>401</v>
      </c>
      <c r="D381" s="59" t="s">
        <v>385</v>
      </c>
      <c r="E381" s="59" t="s">
        <v>463</v>
      </c>
      <c r="F381" s="60" t="s">
        <v>294</v>
      </c>
      <c r="G381" s="60" t="s">
        <v>540</v>
      </c>
      <c r="H381" s="127">
        <v>17685</v>
      </c>
      <c r="I381" s="60" t="s">
        <v>295</v>
      </c>
      <c r="J381" s="120">
        <v>0</v>
      </c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48">
        <f t="shared" si="109"/>
        <v>0</v>
      </c>
      <c r="W381" s="120">
        <v>0</v>
      </c>
      <c r="X381" s="120"/>
      <c r="Y381" s="120"/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48">
        <f t="shared" si="110"/>
        <v>0</v>
      </c>
      <c r="AJ381" s="120">
        <v>0</v>
      </c>
      <c r="AK381" s="120"/>
      <c r="AL381" s="120"/>
      <c r="AM381" s="120"/>
      <c r="AN381" s="120"/>
      <c r="AO381" s="120"/>
      <c r="AP381" s="120"/>
      <c r="AQ381" s="120"/>
      <c r="AR381" s="120"/>
      <c r="AS381" s="120"/>
      <c r="AT381" s="120"/>
      <c r="AU381" s="120"/>
      <c r="AV381" s="48">
        <f t="shared" si="111"/>
        <v>0</v>
      </c>
      <c r="AW381" s="120">
        <v>0</v>
      </c>
      <c r="AX381" s="120"/>
      <c r="AY381" s="120"/>
      <c r="AZ381" s="120"/>
      <c r="BA381" s="120"/>
      <c r="BB381" s="120"/>
      <c r="BC381" s="120"/>
      <c r="BD381" s="120"/>
      <c r="BE381" s="120"/>
      <c r="BF381" s="120"/>
      <c r="BG381" s="120"/>
      <c r="BH381" s="122"/>
      <c r="BI381" s="53">
        <f t="shared" si="112"/>
        <v>0</v>
      </c>
      <c r="BJ381" s="120">
        <v>0</v>
      </c>
      <c r="BK381" s="120"/>
      <c r="BL381" s="120"/>
      <c r="BM381" s="120"/>
      <c r="BN381" s="120"/>
      <c r="BO381" s="120"/>
      <c r="BP381" s="120"/>
      <c r="BQ381" s="120"/>
      <c r="BR381" s="120"/>
      <c r="BS381" s="120"/>
      <c r="BT381" s="120"/>
      <c r="BU381" s="120"/>
      <c r="BV381" s="53">
        <f t="shared" si="113"/>
        <v>0</v>
      </c>
      <c r="BW381" s="109">
        <f t="shared" si="114"/>
        <v>0</v>
      </c>
      <c r="BX381" s="109">
        <f t="shared" si="98"/>
        <v>0</v>
      </c>
      <c r="BY381" s="109">
        <f t="shared" si="99"/>
        <v>0</v>
      </c>
      <c r="BZ381" s="109">
        <f t="shared" si="100"/>
        <v>0</v>
      </c>
      <c r="CA381" s="109">
        <f t="shared" si="101"/>
        <v>0</v>
      </c>
      <c r="CB381" s="109">
        <f t="shared" si="102"/>
        <v>0</v>
      </c>
      <c r="CC381" s="109">
        <f t="shared" si="103"/>
        <v>0</v>
      </c>
      <c r="CD381" s="109">
        <f t="shared" si="104"/>
        <v>0</v>
      </c>
      <c r="CE381" s="109">
        <f t="shared" si="105"/>
        <v>0</v>
      </c>
      <c r="CF381" s="109">
        <f t="shared" si="106"/>
        <v>0</v>
      </c>
      <c r="CG381" s="109">
        <f t="shared" si="107"/>
        <v>0</v>
      </c>
      <c r="CH381" s="109">
        <f t="shared" si="108"/>
        <v>0</v>
      </c>
      <c r="CI381" s="54"/>
      <c r="CJ381" s="54">
        <f t="shared" si="115"/>
        <v>0</v>
      </c>
      <c r="CK381" s="55">
        <f t="shared" si="116"/>
        <v>0</v>
      </c>
    </row>
    <row r="382" spans="1:89" x14ac:dyDescent="0.35">
      <c r="A382" s="60" t="s">
        <v>193</v>
      </c>
      <c r="B382" s="60" t="s">
        <v>351</v>
      </c>
      <c r="C382" s="131">
        <v>407</v>
      </c>
      <c r="D382" s="59" t="s">
        <v>524</v>
      </c>
      <c r="E382" s="59" t="s">
        <v>193</v>
      </c>
      <c r="F382" s="60" t="s">
        <v>525</v>
      </c>
      <c r="G382" s="60" t="s">
        <v>540</v>
      </c>
      <c r="H382" s="127">
        <v>18148</v>
      </c>
      <c r="I382" s="60" t="s">
        <v>359</v>
      </c>
      <c r="J382" s="120">
        <v>0</v>
      </c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48">
        <f t="shared" si="109"/>
        <v>0</v>
      </c>
      <c r="W382" s="120">
        <v>0</v>
      </c>
      <c r="X382" s="120"/>
      <c r="Y382" s="120"/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48">
        <f t="shared" si="110"/>
        <v>0</v>
      </c>
      <c r="AJ382" s="120">
        <v>0</v>
      </c>
      <c r="AK382" s="120"/>
      <c r="AL382" s="120"/>
      <c r="AM382" s="120"/>
      <c r="AN382" s="120"/>
      <c r="AO382" s="120"/>
      <c r="AP382" s="120"/>
      <c r="AQ382" s="120"/>
      <c r="AR382" s="120"/>
      <c r="AS382" s="120"/>
      <c r="AT382" s="120"/>
      <c r="AU382" s="120"/>
      <c r="AV382" s="48">
        <f t="shared" si="111"/>
        <v>0</v>
      </c>
      <c r="AW382" s="120">
        <v>0</v>
      </c>
      <c r="AX382" s="120"/>
      <c r="AY382" s="120"/>
      <c r="AZ382" s="120"/>
      <c r="BA382" s="120"/>
      <c r="BB382" s="120"/>
      <c r="BC382" s="120"/>
      <c r="BD382" s="120"/>
      <c r="BE382" s="120"/>
      <c r="BF382" s="120"/>
      <c r="BG382" s="120"/>
      <c r="BH382" s="122"/>
      <c r="BI382" s="53">
        <f t="shared" si="112"/>
        <v>0</v>
      </c>
      <c r="BJ382" s="120">
        <v>0</v>
      </c>
      <c r="BK382" s="120"/>
      <c r="BL382" s="120"/>
      <c r="BM382" s="120"/>
      <c r="BN382" s="120"/>
      <c r="BO382" s="120"/>
      <c r="BP382" s="120"/>
      <c r="BQ382" s="120"/>
      <c r="BR382" s="120"/>
      <c r="BS382" s="120"/>
      <c r="BT382" s="120"/>
      <c r="BU382" s="120"/>
      <c r="BV382" s="53">
        <f t="shared" si="113"/>
        <v>0</v>
      </c>
      <c r="BW382" s="109">
        <f t="shared" si="114"/>
        <v>0</v>
      </c>
      <c r="BX382" s="109">
        <f t="shared" si="98"/>
        <v>0</v>
      </c>
      <c r="BY382" s="109">
        <f t="shared" si="99"/>
        <v>0</v>
      </c>
      <c r="BZ382" s="109">
        <f t="shared" si="100"/>
        <v>0</v>
      </c>
      <c r="CA382" s="109">
        <f t="shared" si="101"/>
        <v>0</v>
      </c>
      <c r="CB382" s="109">
        <f t="shared" si="102"/>
        <v>0</v>
      </c>
      <c r="CC382" s="109">
        <f t="shared" si="103"/>
        <v>0</v>
      </c>
      <c r="CD382" s="109">
        <f t="shared" si="104"/>
        <v>0</v>
      </c>
      <c r="CE382" s="109">
        <f t="shared" si="105"/>
        <v>0</v>
      </c>
      <c r="CF382" s="109">
        <f t="shared" si="106"/>
        <v>0</v>
      </c>
      <c r="CG382" s="109">
        <f t="shared" si="107"/>
        <v>0</v>
      </c>
      <c r="CH382" s="109">
        <f t="shared" si="108"/>
        <v>0</v>
      </c>
      <c r="CI382" s="54"/>
      <c r="CJ382" s="54">
        <f t="shared" si="115"/>
        <v>0</v>
      </c>
      <c r="CK382" s="55">
        <f t="shared" si="116"/>
        <v>0</v>
      </c>
    </row>
    <row r="383" spans="1:89" x14ac:dyDescent="0.35">
      <c r="A383" s="60" t="s">
        <v>193</v>
      </c>
      <c r="B383" s="60" t="s">
        <v>338</v>
      </c>
      <c r="C383" s="131">
        <v>407</v>
      </c>
      <c r="D383" s="59" t="s">
        <v>524</v>
      </c>
      <c r="E383" s="59" t="s">
        <v>193</v>
      </c>
      <c r="F383" s="60" t="s">
        <v>342</v>
      </c>
      <c r="G383" s="60" t="s">
        <v>540</v>
      </c>
      <c r="H383" s="127">
        <v>18573</v>
      </c>
      <c r="I383" s="60" t="s">
        <v>341</v>
      </c>
      <c r="J383" s="120">
        <v>0</v>
      </c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48">
        <f t="shared" si="109"/>
        <v>0</v>
      </c>
      <c r="W383" s="120">
        <v>0</v>
      </c>
      <c r="X383" s="120"/>
      <c r="Y383" s="120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48">
        <f t="shared" si="110"/>
        <v>0</v>
      </c>
      <c r="AJ383" s="120">
        <v>0</v>
      </c>
      <c r="AK383" s="120"/>
      <c r="AL383" s="120"/>
      <c r="AM383" s="120"/>
      <c r="AN383" s="120"/>
      <c r="AO383" s="120"/>
      <c r="AP383" s="120"/>
      <c r="AQ383" s="120"/>
      <c r="AR383" s="120"/>
      <c r="AS383" s="120"/>
      <c r="AT383" s="120"/>
      <c r="AU383" s="120"/>
      <c r="AV383" s="48">
        <f t="shared" si="111"/>
        <v>0</v>
      </c>
      <c r="AW383" s="120">
        <v>0</v>
      </c>
      <c r="AX383" s="120"/>
      <c r="AY383" s="120"/>
      <c r="AZ383" s="120"/>
      <c r="BA383" s="120"/>
      <c r="BB383" s="120"/>
      <c r="BC383" s="120"/>
      <c r="BD383" s="120"/>
      <c r="BE383" s="120"/>
      <c r="BF383" s="120"/>
      <c r="BG383" s="120"/>
      <c r="BH383" s="122"/>
      <c r="BI383" s="53">
        <f t="shared" si="112"/>
        <v>0</v>
      </c>
      <c r="BJ383" s="120">
        <v>0</v>
      </c>
      <c r="BK383" s="120"/>
      <c r="BL383" s="120"/>
      <c r="BM383" s="120"/>
      <c r="BN383" s="120"/>
      <c r="BO383" s="120"/>
      <c r="BP383" s="120"/>
      <c r="BQ383" s="120"/>
      <c r="BR383" s="120"/>
      <c r="BS383" s="120"/>
      <c r="BT383" s="120"/>
      <c r="BU383" s="120"/>
      <c r="BV383" s="53">
        <f t="shared" si="113"/>
        <v>0</v>
      </c>
      <c r="BW383" s="109">
        <f t="shared" si="114"/>
        <v>0</v>
      </c>
      <c r="BX383" s="109">
        <f t="shared" si="98"/>
        <v>0</v>
      </c>
      <c r="BY383" s="109">
        <f t="shared" si="99"/>
        <v>0</v>
      </c>
      <c r="BZ383" s="109">
        <f t="shared" si="100"/>
        <v>0</v>
      </c>
      <c r="CA383" s="109">
        <f t="shared" si="101"/>
        <v>0</v>
      </c>
      <c r="CB383" s="109">
        <f t="shared" si="102"/>
        <v>0</v>
      </c>
      <c r="CC383" s="109">
        <f t="shared" si="103"/>
        <v>0</v>
      </c>
      <c r="CD383" s="109">
        <f t="shared" si="104"/>
        <v>0</v>
      </c>
      <c r="CE383" s="109">
        <f t="shared" si="105"/>
        <v>0</v>
      </c>
      <c r="CF383" s="109">
        <f t="shared" si="106"/>
        <v>0</v>
      </c>
      <c r="CG383" s="109">
        <f t="shared" si="107"/>
        <v>0</v>
      </c>
      <c r="CH383" s="109">
        <f t="shared" si="108"/>
        <v>0</v>
      </c>
      <c r="CI383" s="54"/>
      <c r="CJ383" s="54">
        <f t="shared" si="115"/>
        <v>0</v>
      </c>
      <c r="CK383" s="55">
        <f t="shared" si="116"/>
        <v>0</v>
      </c>
    </row>
    <row r="384" spans="1:89" x14ac:dyDescent="0.35">
      <c r="A384" s="60" t="s">
        <v>193</v>
      </c>
      <c r="B384" s="60" t="s">
        <v>351</v>
      </c>
      <c r="C384" s="131">
        <v>407</v>
      </c>
      <c r="D384" s="59" t="s">
        <v>524</v>
      </c>
      <c r="E384" s="59" t="s">
        <v>193</v>
      </c>
      <c r="F384" s="60" t="s">
        <v>525</v>
      </c>
      <c r="G384" s="60" t="s">
        <v>540</v>
      </c>
      <c r="H384" s="127">
        <v>18666</v>
      </c>
      <c r="I384" s="60" t="s">
        <v>565</v>
      </c>
      <c r="J384" s="120">
        <v>0</v>
      </c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48">
        <f t="shared" si="109"/>
        <v>0</v>
      </c>
      <c r="W384" s="120">
        <v>0</v>
      </c>
      <c r="X384" s="120"/>
      <c r="Y384" s="120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48">
        <f t="shared" si="110"/>
        <v>0</v>
      </c>
      <c r="AJ384" s="120">
        <v>0</v>
      </c>
      <c r="AK384" s="120"/>
      <c r="AL384" s="120"/>
      <c r="AM384" s="120"/>
      <c r="AN384" s="120"/>
      <c r="AO384" s="120"/>
      <c r="AP384" s="120"/>
      <c r="AQ384" s="120"/>
      <c r="AR384" s="120"/>
      <c r="AS384" s="120"/>
      <c r="AT384" s="120"/>
      <c r="AU384" s="120"/>
      <c r="AV384" s="48">
        <f t="shared" si="111"/>
        <v>0</v>
      </c>
      <c r="AW384" s="120">
        <v>0</v>
      </c>
      <c r="AX384" s="120"/>
      <c r="AY384" s="120"/>
      <c r="AZ384" s="120"/>
      <c r="BA384" s="120"/>
      <c r="BB384" s="120"/>
      <c r="BC384" s="120"/>
      <c r="BD384" s="120"/>
      <c r="BE384" s="120"/>
      <c r="BF384" s="120"/>
      <c r="BG384" s="120"/>
      <c r="BH384" s="122"/>
      <c r="BI384" s="53">
        <f t="shared" si="112"/>
        <v>0</v>
      </c>
      <c r="BJ384" s="120">
        <v>0</v>
      </c>
      <c r="BK384" s="120"/>
      <c r="BL384" s="120"/>
      <c r="BM384" s="120"/>
      <c r="BN384" s="120"/>
      <c r="BO384" s="120"/>
      <c r="BP384" s="120"/>
      <c r="BQ384" s="120"/>
      <c r="BR384" s="120"/>
      <c r="BS384" s="120"/>
      <c r="BT384" s="120"/>
      <c r="BU384" s="120"/>
      <c r="BV384" s="53">
        <f t="shared" si="113"/>
        <v>0</v>
      </c>
      <c r="BW384" s="109">
        <f t="shared" si="114"/>
        <v>0</v>
      </c>
      <c r="BX384" s="109">
        <f t="shared" si="98"/>
        <v>0</v>
      </c>
      <c r="BY384" s="109">
        <f t="shared" si="99"/>
        <v>0</v>
      </c>
      <c r="BZ384" s="109">
        <f t="shared" si="100"/>
        <v>0</v>
      </c>
      <c r="CA384" s="109">
        <f t="shared" si="101"/>
        <v>0</v>
      </c>
      <c r="CB384" s="109">
        <f t="shared" si="102"/>
        <v>0</v>
      </c>
      <c r="CC384" s="109">
        <f t="shared" si="103"/>
        <v>0</v>
      </c>
      <c r="CD384" s="109">
        <f t="shared" si="104"/>
        <v>0</v>
      </c>
      <c r="CE384" s="109">
        <f t="shared" si="105"/>
        <v>0</v>
      </c>
      <c r="CF384" s="109">
        <f t="shared" si="106"/>
        <v>0</v>
      </c>
      <c r="CG384" s="109">
        <f t="shared" si="107"/>
        <v>0</v>
      </c>
      <c r="CH384" s="109">
        <f t="shared" si="108"/>
        <v>0</v>
      </c>
      <c r="CI384" s="54"/>
      <c r="CJ384" s="54">
        <f t="shared" si="115"/>
        <v>0</v>
      </c>
      <c r="CK384" s="55">
        <f t="shared" si="116"/>
        <v>0</v>
      </c>
    </row>
    <row r="385" spans="1:89" x14ac:dyDescent="0.35">
      <c r="A385" s="60" t="s">
        <v>193</v>
      </c>
      <c r="B385" s="60" t="s">
        <v>351</v>
      </c>
      <c r="C385" s="131">
        <v>407</v>
      </c>
      <c r="D385" s="59" t="s">
        <v>524</v>
      </c>
      <c r="E385" s="59" t="s">
        <v>193</v>
      </c>
      <c r="F385" s="60" t="s">
        <v>525</v>
      </c>
      <c r="G385" s="60" t="s">
        <v>540</v>
      </c>
      <c r="H385" s="127">
        <v>18739</v>
      </c>
      <c r="I385" s="60" t="s">
        <v>360</v>
      </c>
      <c r="J385" s="120">
        <v>0</v>
      </c>
      <c r="K385" s="120"/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48">
        <f t="shared" si="109"/>
        <v>0</v>
      </c>
      <c r="W385" s="120">
        <v>0</v>
      </c>
      <c r="X385" s="120"/>
      <c r="Y385" s="120"/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48">
        <f t="shared" si="110"/>
        <v>0</v>
      </c>
      <c r="AJ385" s="120">
        <v>0</v>
      </c>
      <c r="AK385" s="120"/>
      <c r="AL385" s="120"/>
      <c r="AM385" s="120"/>
      <c r="AN385" s="120"/>
      <c r="AO385" s="120"/>
      <c r="AP385" s="120"/>
      <c r="AQ385" s="120"/>
      <c r="AR385" s="120"/>
      <c r="AS385" s="120"/>
      <c r="AT385" s="120"/>
      <c r="AU385" s="120"/>
      <c r="AV385" s="48">
        <f t="shared" si="111"/>
        <v>0</v>
      </c>
      <c r="AW385" s="120">
        <v>0</v>
      </c>
      <c r="AX385" s="120"/>
      <c r="AY385" s="120"/>
      <c r="AZ385" s="120"/>
      <c r="BA385" s="120"/>
      <c r="BB385" s="120"/>
      <c r="BC385" s="120"/>
      <c r="BD385" s="120"/>
      <c r="BE385" s="120"/>
      <c r="BF385" s="120"/>
      <c r="BG385" s="120"/>
      <c r="BH385" s="122"/>
      <c r="BI385" s="53">
        <f t="shared" si="112"/>
        <v>0</v>
      </c>
      <c r="BJ385" s="120">
        <v>0</v>
      </c>
      <c r="BK385" s="120"/>
      <c r="BL385" s="120"/>
      <c r="BM385" s="120"/>
      <c r="BN385" s="120"/>
      <c r="BO385" s="120"/>
      <c r="BP385" s="120"/>
      <c r="BQ385" s="120"/>
      <c r="BR385" s="120"/>
      <c r="BS385" s="120"/>
      <c r="BT385" s="120"/>
      <c r="BU385" s="120"/>
      <c r="BV385" s="53">
        <f t="shared" si="113"/>
        <v>0</v>
      </c>
      <c r="BW385" s="109">
        <f t="shared" si="114"/>
        <v>0</v>
      </c>
      <c r="BX385" s="109">
        <f t="shared" si="98"/>
        <v>0</v>
      </c>
      <c r="BY385" s="109">
        <f t="shared" si="99"/>
        <v>0</v>
      </c>
      <c r="BZ385" s="109">
        <f t="shared" si="100"/>
        <v>0</v>
      </c>
      <c r="CA385" s="109">
        <f t="shared" si="101"/>
        <v>0</v>
      </c>
      <c r="CB385" s="109">
        <f t="shared" si="102"/>
        <v>0</v>
      </c>
      <c r="CC385" s="109">
        <f t="shared" si="103"/>
        <v>0</v>
      </c>
      <c r="CD385" s="109">
        <f t="shared" si="104"/>
        <v>0</v>
      </c>
      <c r="CE385" s="109">
        <f t="shared" si="105"/>
        <v>0</v>
      </c>
      <c r="CF385" s="109">
        <f t="shared" si="106"/>
        <v>0</v>
      </c>
      <c r="CG385" s="109">
        <f t="shared" si="107"/>
        <v>0</v>
      </c>
      <c r="CH385" s="109">
        <f t="shared" si="108"/>
        <v>0</v>
      </c>
      <c r="CI385" s="54"/>
      <c r="CJ385" s="54">
        <f t="shared" si="115"/>
        <v>0</v>
      </c>
      <c r="CK385" s="55">
        <f t="shared" si="116"/>
        <v>0</v>
      </c>
    </row>
    <row r="386" spans="1:89" x14ac:dyDescent="0.35">
      <c r="A386" s="60" t="s">
        <v>193</v>
      </c>
      <c r="B386" s="60" t="s">
        <v>351</v>
      </c>
      <c r="C386" s="131">
        <v>407</v>
      </c>
      <c r="D386" s="59" t="s">
        <v>524</v>
      </c>
      <c r="E386" s="59" t="s">
        <v>193</v>
      </c>
      <c r="F386" s="60" t="s">
        <v>525</v>
      </c>
      <c r="G386" s="60" t="s">
        <v>540</v>
      </c>
      <c r="H386" s="127">
        <v>18740</v>
      </c>
      <c r="I386" s="60" t="s">
        <v>361</v>
      </c>
      <c r="J386" s="120">
        <v>0</v>
      </c>
      <c r="K386" s="120"/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48">
        <f t="shared" si="109"/>
        <v>0</v>
      </c>
      <c r="W386" s="120">
        <v>0</v>
      </c>
      <c r="X386" s="120"/>
      <c r="Y386" s="120"/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48">
        <f t="shared" si="110"/>
        <v>0</v>
      </c>
      <c r="AJ386" s="120">
        <v>0</v>
      </c>
      <c r="AK386" s="120"/>
      <c r="AL386" s="120"/>
      <c r="AM386" s="120"/>
      <c r="AN386" s="120"/>
      <c r="AO386" s="120"/>
      <c r="AP386" s="120"/>
      <c r="AQ386" s="120"/>
      <c r="AR386" s="120"/>
      <c r="AS386" s="120"/>
      <c r="AT386" s="120"/>
      <c r="AU386" s="120"/>
      <c r="AV386" s="48">
        <f t="shared" si="111"/>
        <v>0</v>
      </c>
      <c r="AW386" s="120">
        <v>0</v>
      </c>
      <c r="AX386" s="120"/>
      <c r="AY386" s="120"/>
      <c r="AZ386" s="120"/>
      <c r="BA386" s="120"/>
      <c r="BB386" s="120"/>
      <c r="BC386" s="120"/>
      <c r="BD386" s="120"/>
      <c r="BE386" s="120"/>
      <c r="BF386" s="120"/>
      <c r="BG386" s="120"/>
      <c r="BH386" s="122"/>
      <c r="BI386" s="53">
        <f t="shared" si="112"/>
        <v>0</v>
      </c>
      <c r="BJ386" s="120">
        <v>0</v>
      </c>
      <c r="BK386" s="120"/>
      <c r="BL386" s="120"/>
      <c r="BM386" s="120"/>
      <c r="BN386" s="120"/>
      <c r="BO386" s="120"/>
      <c r="BP386" s="120"/>
      <c r="BQ386" s="120"/>
      <c r="BR386" s="120"/>
      <c r="BS386" s="120"/>
      <c r="BT386" s="120"/>
      <c r="BU386" s="120"/>
      <c r="BV386" s="53">
        <f t="shared" si="113"/>
        <v>0</v>
      </c>
      <c r="BW386" s="109">
        <f t="shared" si="114"/>
        <v>0</v>
      </c>
      <c r="BX386" s="109">
        <f t="shared" si="98"/>
        <v>0</v>
      </c>
      <c r="BY386" s="109">
        <f t="shared" si="99"/>
        <v>0</v>
      </c>
      <c r="BZ386" s="109">
        <f t="shared" si="100"/>
        <v>0</v>
      </c>
      <c r="CA386" s="109">
        <f t="shared" si="101"/>
        <v>0</v>
      </c>
      <c r="CB386" s="109">
        <f t="shared" si="102"/>
        <v>0</v>
      </c>
      <c r="CC386" s="109">
        <f t="shared" si="103"/>
        <v>0</v>
      </c>
      <c r="CD386" s="109">
        <f t="shared" si="104"/>
        <v>0</v>
      </c>
      <c r="CE386" s="109">
        <f t="shared" si="105"/>
        <v>0</v>
      </c>
      <c r="CF386" s="109">
        <f t="shared" si="106"/>
        <v>0</v>
      </c>
      <c r="CG386" s="109">
        <f t="shared" si="107"/>
        <v>0</v>
      </c>
      <c r="CH386" s="109">
        <f t="shared" si="108"/>
        <v>0</v>
      </c>
      <c r="CI386" s="54"/>
      <c r="CJ386" s="54">
        <f t="shared" si="115"/>
        <v>0</v>
      </c>
      <c r="CK386" s="55">
        <f t="shared" si="116"/>
        <v>0</v>
      </c>
    </row>
    <row r="387" spans="1:89" x14ac:dyDescent="0.35">
      <c r="A387" s="60" t="s">
        <v>193</v>
      </c>
      <c r="B387" s="60" t="s">
        <v>351</v>
      </c>
      <c r="C387" s="131">
        <v>407</v>
      </c>
      <c r="D387" s="59" t="s">
        <v>524</v>
      </c>
      <c r="E387" s="59" t="s">
        <v>193</v>
      </c>
      <c r="F387" s="60" t="s">
        <v>525</v>
      </c>
      <c r="G387" s="60" t="s">
        <v>540</v>
      </c>
      <c r="H387" s="127">
        <v>18741</v>
      </c>
      <c r="I387" s="60" t="s">
        <v>350</v>
      </c>
      <c r="J387" s="120">
        <v>0</v>
      </c>
      <c r="K387" s="120"/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48">
        <f t="shared" si="109"/>
        <v>0</v>
      </c>
      <c r="W387" s="120">
        <v>0</v>
      </c>
      <c r="X387" s="120"/>
      <c r="Y387" s="120"/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48">
        <f t="shared" si="110"/>
        <v>0</v>
      </c>
      <c r="AJ387" s="120">
        <v>0</v>
      </c>
      <c r="AK387" s="120"/>
      <c r="AL387" s="120"/>
      <c r="AM387" s="120"/>
      <c r="AN387" s="120"/>
      <c r="AO387" s="120"/>
      <c r="AP387" s="120"/>
      <c r="AQ387" s="120"/>
      <c r="AR387" s="120"/>
      <c r="AS387" s="120"/>
      <c r="AT387" s="120"/>
      <c r="AU387" s="120"/>
      <c r="AV387" s="48">
        <f t="shared" si="111"/>
        <v>0</v>
      </c>
      <c r="AW387" s="120">
        <v>0</v>
      </c>
      <c r="AX387" s="120"/>
      <c r="AY387" s="120"/>
      <c r="AZ387" s="120"/>
      <c r="BA387" s="120"/>
      <c r="BB387" s="120"/>
      <c r="BC387" s="120"/>
      <c r="BD387" s="120"/>
      <c r="BE387" s="120"/>
      <c r="BF387" s="120"/>
      <c r="BG387" s="120"/>
      <c r="BH387" s="122"/>
      <c r="BI387" s="53">
        <f t="shared" si="112"/>
        <v>0</v>
      </c>
      <c r="BJ387" s="120">
        <v>0</v>
      </c>
      <c r="BK387" s="120"/>
      <c r="BL387" s="120"/>
      <c r="BM387" s="120"/>
      <c r="BN387" s="120"/>
      <c r="BO387" s="120"/>
      <c r="BP387" s="120"/>
      <c r="BQ387" s="120"/>
      <c r="BR387" s="120"/>
      <c r="BS387" s="120"/>
      <c r="BT387" s="120"/>
      <c r="BU387" s="120"/>
      <c r="BV387" s="53">
        <f t="shared" si="113"/>
        <v>0</v>
      </c>
      <c r="BW387" s="109">
        <f t="shared" si="114"/>
        <v>0</v>
      </c>
      <c r="BX387" s="109">
        <f t="shared" si="98"/>
        <v>0</v>
      </c>
      <c r="BY387" s="109">
        <f t="shared" si="99"/>
        <v>0</v>
      </c>
      <c r="BZ387" s="109">
        <f t="shared" si="100"/>
        <v>0</v>
      </c>
      <c r="CA387" s="109">
        <f t="shared" si="101"/>
        <v>0</v>
      </c>
      <c r="CB387" s="109">
        <f t="shared" si="102"/>
        <v>0</v>
      </c>
      <c r="CC387" s="109">
        <f t="shared" si="103"/>
        <v>0</v>
      </c>
      <c r="CD387" s="109">
        <f t="shared" si="104"/>
        <v>0</v>
      </c>
      <c r="CE387" s="109">
        <f t="shared" si="105"/>
        <v>0</v>
      </c>
      <c r="CF387" s="109">
        <f t="shared" si="106"/>
        <v>0</v>
      </c>
      <c r="CG387" s="109">
        <f t="shared" si="107"/>
        <v>0</v>
      </c>
      <c r="CH387" s="109">
        <f t="shared" si="108"/>
        <v>0</v>
      </c>
      <c r="CI387" s="54"/>
      <c r="CJ387" s="54">
        <f t="shared" si="115"/>
        <v>0</v>
      </c>
      <c r="CK387" s="55">
        <f t="shared" si="116"/>
        <v>0</v>
      </c>
    </row>
    <row r="388" spans="1:89" x14ac:dyDescent="0.35">
      <c r="A388" s="60" t="s">
        <v>5</v>
      </c>
      <c r="B388" s="60" t="s">
        <v>5</v>
      </c>
      <c r="C388" s="131">
        <v>400</v>
      </c>
      <c r="D388" s="59" t="s">
        <v>522</v>
      </c>
      <c r="E388" s="59" t="s">
        <v>523</v>
      </c>
      <c r="F388" s="60" t="s">
        <v>457</v>
      </c>
      <c r="G388" s="60" t="s">
        <v>562</v>
      </c>
      <c r="H388" s="127">
        <v>21146</v>
      </c>
      <c r="I388" s="60" t="s">
        <v>566</v>
      </c>
      <c r="J388" s="120">
        <v>0</v>
      </c>
      <c r="K388" s="120"/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48">
        <f t="shared" si="109"/>
        <v>0</v>
      </c>
      <c r="W388" s="120">
        <v>0</v>
      </c>
      <c r="X388" s="120"/>
      <c r="Y388" s="120"/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48">
        <f t="shared" si="110"/>
        <v>0</v>
      </c>
      <c r="AJ388" s="120">
        <v>0</v>
      </c>
      <c r="AK388" s="120"/>
      <c r="AL388" s="120"/>
      <c r="AM388" s="120"/>
      <c r="AN388" s="120"/>
      <c r="AO388" s="120"/>
      <c r="AP388" s="120"/>
      <c r="AQ388" s="120"/>
      <c r="AR388" s="120"/>
      <c r="AS388" s="120"/>
      <c r="AT388" s="120"/>
      <c r="AU388" s="120"/>
      <c r="AV388" s="48">
        <f t="shared" si="111"/>
        <v>0</v>
      </c>
      <c r="AW388" s="120">
        <v>0</v>
      </c>
      <c r="AX388" s="120"/>
      <c r="AY388" s="120"/>
      <c r="AZ388" s="120"/>
      <c r="BA388" s="120"/>
      <c r="BB388" s="120"/>
      <c r="BC388" s="120"/>
      <c r="BD388" s="120"/>
      <c r="BE388" s="120"/>
      <c r="BF388" s="120"/>
      <c r="BG388" s="120"/>
      <c r="BH388" s="122"/>
      <c r="BI388" s="53">
        <f t="shared" si="112"/>
        <v>0</v>
      </c>
      <c r="BJ388" s="120">
        <v>0</v>
      </c>
      <c r="BK388" s="120"/>
      <c r="BL388" s="120"/>
      <c r="BM388" s="120"/>
      <c r="BN388" s="120"/>
      <c r="BO388" s="120"/>
      <c r="BP388" s="120"/>
      <c r="BQ388" s="120"/>
      <c r="BR388" s="120"/>
      <c r="BS388" s="120"/>
      <c r="BT388" s="120"/>
      <c r="BU388" s="120"/>
      <c r="BV388" s="53">
        <f t="shared" si="113"/>
        <v>0</v>
      </c>
      <c r="BW388" s="109">
        <f t="shared" si="114"/>
        <v>0</v>
      </c>
      <c r="BX388" s="109">
        <f t="shared" si="98"/>
        <v>0</v>
      </c>
      <c r="BY388" s="109">
        <f t="shared" si="99"/>
        <v>0</v>
      </c>
      <c r="BZ388" s="109">
        <f t="shared" si="100"/>
        <v>0</v>
      </c>
      <c r="CA388" s="109">
        <f t="shared" si="101"/>
        <v>0</v>
      </c>
      <c r="CB388" s="109">
        <f t="shared" si="102"/>
        <v>0</v>
      </c>
      <c r="CC388" s="109">
        <f t="shared" si="103"/>
        <v>0</v>
      </c>
      <c r="CD388" s="109">
        <f t="shared" si="104"/>
        <v>0</v>
      </c>
      <c r="CE388" s="109">
        <f t="shared" si="105"/>
        <v>0</v>
      </c>
      <c r="CF388" s="109">
        <f t="shared" si="106"/>
        <v>0</v>
      </c>
      <c r="CG388" s="109">
        <f t="shared" si="107"/>
        <v>0</v>
      </c>
      <c r="CH388" s="109">
        <f t="shared" si="108"/>
        <v>0</v>
      </c>
      <c r="CI388" s="54"/>
      <c r="CJ388" s="54">
        <f t="shared" si="115"/>
        <v>0</v>
      </c>
      <c r="CK388" s="55">
        <f t="shared" si="116"/>
        <v>0</v>
      </c>
    </row>
    <row r="389" spans="1:89" x14ac:dyDescent="0.35">
      <c r="A389" s="60" t="s">
        <v>5</v>
      </c>
      <c r="B389" s="60" t="s">
        <v>106</v>
      </c>
      <c r="C389" s="131">
        <v>400</v>
      </c>
      <c r="D389" s="59" t="s">
        <v>522</v>
      </c>
      <c r="E389" s="59" t="s">
        <v>523</v>
      </c>
      <c r="F389" s="60" t="s">
        <v>457</v>
      </c>
      <c r="G389" s="60" t="s">
        <v>540</v>
      </c>
      <c r="H389" s="127">
        <v>21334</v>
      </c>
      <c r="I389" s="60" t="s">
        <v>107</v>
      </c>
      <c r="J389" s="120">
        <v>0</v>
      </c>
      <c r="K389" s="120"/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48">
        <f t="shared" si="109"/>
        <v>0</v>
      </c>
      <c r="W389" s="120">
        <v>0</v>
      </c>
      <c r="X389" s="120"/>
      <c r="Y389" s="120"/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48">
        <f t="shared" si="110"/>
        <v>0</v>
      </c>
      <c r="AJ389" s="120">
        <v>0</v>
      </c>
      <c r="AK389" s="120"/>
      <c r="AL389" s="120"/>
      <c r="AM389" s="120"/>
      <c r="AN389" s="120"/>
      <c r="AO389" s="120"/>
      <c r="AP389" s="120"/>
      <c r="AQ389" s="120"/>
      <c r="AR389" s="120"/>
      <c r="AS389" s="120"/>
      <c r="AT389" s="120"/>
      <c r="AU389" s="120"/>
      <c r="AV389" s="48">
        <f t="shared" si="111"/>
        <v>0</v>
      </c>
      <c r="AW389" s="120">
        <v>0</v>
      </c>
      <c r="AX389" s="120"/>
      <c r="AY389" s="120"/>
      <c r="AZ389" s="120"/>
      <c r="BA389" s="120"/>
      <c r="BB389" s="120"/>
      <c r="BC389" s="120"/>
      <c r="BD389" s="120"/>
      <c r="BE389" s="120"/>
      <c r="BF389" s="120"/>
      <c r="BG389" s="120"/>
      <c r="BH389" s="122"/>
      <c r="BI389" s="53">
        <f t="shared" si="112"/>
        <v>0</v>
      </c>
      <c r="BJ389" s="120">
        <v>0</v>
      </c>
      <c r="BK389" s="120"/>
      <c r="BL389" s="120"/>
      <c r="BM389" s="120"/>
      <c r="BN389" s="120"/>
      <c r="BO389" s="120"/>
      <c r="BP389" s="120"/>
      <c r="BQ389" s="120"/>
      <c r="BR389" s="120"/>
      <c r="BS389" s="120"/>
      <c r="BT389" s="120"/>
      <c r="BU389" s="120"/>
      <c r="BV389" s="53">
        <f t="shared" si="113"/>
        <v>0</v>
      </c>
      <c r="BW389" s="109">
        <f t="shared" si="114"/>
        <v>0</v>
      </c>
      <c r="BX389" s="109">
        <f t="shared" si="98"/>
        <v>0</v>
      </c>
      <c r="BY389" s="109">
        <f t="shared" si="99"/>
        <v>0</v>
      </c>
      <c r="BZ389" s="109">
        <f t="shared" si="100"/>
        <v>0</v>
      </c>
      <c r="CA389" s="109">
        <f t="shared" si="101"/>
        <v>0</v>
      </c>
      <c r="CB389" s="109">
        <f t="shared" si="102"/>
        <v>0</v>
      </c>
      <c r="CC389" s="109">
        <f t="shared" si="103"/>
        <v>0</v>
      </c>
      <c r="CD389" s="109">
        <f t="shared" si="104"/>
        <v>0</v>
      </c>
      <c r="CE389" s="109">
        <f t="shared" si="105"/>
        <v>0</v>
      </c>
      <c r="CF389" s="109">
        <f t="shared" si="106"/>
        <v>0</v>
      </c>
      <c r="CG389" s="109">
        <f t="shared" si="107"/>
        <v>0</v>
      </c>
      <c r="CH389" s="109">
        <f t="shared" si="108"/>
        <v>0</v>
      </c>
      <c r="CI389" s="54"/>
      <c r="CJ389" s="54">
        <f t="shared" si="115"/>
        <v>0</v>
      </c>
      <c r="CK389" s="55">
        <f t="shared" si="116"/>
        <v>0</v>
      </c>
    </row>
    <row r="390" spans="1:89" x14ac:dyDescent="0.35">
      <c r="A390" s="60" t="s">
        <v>256</v>
      </c>
      <c r="B390" s="60" t="s">
        <v>289</v>
      </c>
      <c r="C390" s="131">
        <v>400</v>
      </c>
      <c r="D390" s="59" t="s">
        <v>522</v>
      </c>
      <c r="E390" s="59" t="s">
        <v>256</v>
      </c>
      <c r="F390" s="60" t="s">
        <v>289</v>
      </c>
      <c r="G390" s="60" t="s">
        <v>540</v>
      </c>
      <c r="H390" s="127">
        <v>21348</v>
      </c>
      <c r="I390" s="60" t="s">
        <v>290</v>
      </c>
      <c r="J390" s="120">
        <v>1</v>
      </c>
      <c r="K390" s="120"/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48">
        <f t="shared" si="109"/>
        <v>1</v>
      </c>
      <c r="W390" s="120">
        <v>0</v>
      </c>
      <c r="X390" s="120"/>
      <c r="Y390" s="120"/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48">
        <f t="shared" si="110"/>
        <v>0</v>
      </c>
      <c r="AJ390" s="120">
        <v>0</v>
      </c>
      <c r="AK390" s="120"/>
      <c r="AL390" s="120"/>
      <c r="AM390" s="120"/>
      <c r="AN390" s="120"/>
      <c r="AO390" s="120"/>
      <c r="AP390" s="120"/>
      <c r="AQ390" s="120"/>
      <c r="AR390" s="120"/>
      <c r="AS390" s="120"/>
      <c r="AT390" s="120"/>
      <c r="AU390" s="120"/>
      <c r="AV390" s="48">
        <f t="shared" si="111"/>
        <v>0</v>
      </c>
      <c r="AW390" s="120">
        <v>0</v>
      </c>
      <c r="AX390" s="120"/>
      <c r="AY390" s="120"/>
      <c r="AZ390" s="120"/>
      <c r="BA390" s="120"/>
      <c r="BB390" s="120"/>
      <c r="BC390" s="120"/>
      <c r="BD390" s="120"/>
      <c r="BE390" s="120"/>
      <c r="BF390" s="120"/>
      <c r="BG390" s="120"/>
      <c r="BH390" s="122"/>
      <c r="BI390" s="53">
        <f t="shared" si="112"/>
        <v>0</v>
      </c>
      <c r="BJ390" s="120">
        <v>0</v>
      </c>
      <c r="BK390" s="120"/>
      <c r="BL390" s="120"/>
      <c r="BM390" s="120"/>
      <c r="BN390" s="120"/>
      <c r="BO390" s="120"/>
      <c r="BP390" s="120"/>
      <c r="BQ390" s="120"/>
      <c r="BR390" s="120"/>
      <c r="BS390" s="120"/>
      <c r="BT390" s="120"/>
      <c r="BU390" s="120"/>
      <c r="BV390" s="53">
        <f t="shared" si="113"/>
        <v>0</v>
      </c>
      <c r="BW390" s="109">
        <f t="shared" si="114"/>
        <v>1</v>
      </c>
      <c r="BX390" s="109">
        <f t="shared" si="98"/>
        <v>0</v>
      </c>
      <c r="BY390" s="109">
        <f t="shared" si="99"/>
        <v>0</v>
      </c>
      <c r="BZ390" s="109">
        <f t="shared" si="100"/>
        <v>0</v>
      </c>
      <c r="CA390" s="109">
        <f t="shared" si="101"/>
        <v>0</v>
      </c>
      <c r="CB390" s="109">
        <f t="shared" si="102"/>
        <v>0</v>
      </c>
      <c r="CC390" s="109">
        <f t="shared" si="103"/>
        <v>0</v>
      </c>
      <c r="CD390" s="109">
        <f t="shared" si="104"/>
        <v>0</v>
      </c>
      <c r="CE390" s="109">
        <f t="shared" si="105"/>
        <v>0</v>
      </c>
      <c r="CF390" s="109">
        <f t="shared" si="106"/>
        <v>0</v>
      </c>
      <c r="CG390" s="109">
        <f t="shared" si="107"/>
        <v>0</v>
      </c>
      <c r="CH390" s="109">
        <f t="shared" si="108"/>
        <v>0</v>
      </c>
      <c r="CI390" s="54"/>
      <c r="CJ390" s="54">
        <f t="shared" si="115"/>
        <v>1</v>
      </c>
      <c r="CK390" s="55">
        <f t="shared" si="116"/>
        <v>0</v>
      </c>
    </row>
    <row r="391" spans="1:89" x14ac:dyDescent="0.35">
      <c r="A391" s="60" t="s">
        <v>256</v>
      </c>
      <c r="B391" s="60" t="s">
        <v>289</v>
      </c>
      <c r="C391" s="131">
        <v>400</v>
      </c>
      <c r="D391" s="59" t="s">
        <v>522</v>
      </c>
      <c r="E391" s="59" t="s">
        <v>256</v>
      </c>
      <c r="F391" s="60" t="s">
        <v>289</v>
      </c>
      <c r="G391" s="60" t="s">
        <v>540</v>
      </c>
      <c r="H391" s="127">
        <v>21349</v>
      </c>
      <c r="I391" s="60" t="s">
        <v>288</v>
      </c>
      <c r="J391" s="120">
        <v>0</v>
      </c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48">
        <f t="shared" si="109"/>
        <v>0</v>
      </c>
      <c r="W391" s="120">
        <v>0</v>
      </c>
      <c r="X391" s="120"/>
      <c r="Y391" s="120"/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48">
        <f t="shared" si="110"/>
        <v>0</v>
      </c>
      <c r="AJ391" s="120">
        <v>0</v>
      </c>
      <c r="AK391" s="120"/>
      <c r="AL391" s="120"/>
      <c r="AM391" s="120"/>
      <c r="AN391" s="120"/>
      <c r="AO391" s="120"/>
      <c r="AP391" s="120"/>
      <c r="AQ391" s="120"/>
      <c r="AR391" s="120"/>
      <c r="AS391" s="120"/>
      <c r="AT391" s="120"/>
      <c r="AU391" s="120"/>
      <c r="AV391" s="48">
        <f t="shared" si="111"/>
        <v>0</v>
      </c>
      <c r="AW391" s="120">
        <v>0</v>
      </c>
      <c r="AX391" s="120"/>
      <c r="AY391" s="120"/>
      <c r="AZ391" s="120"/>
      <c r="BA391" s="120"/>
      <c r="BB391" s="120"/>
      <c r="BC391" s="120"/>
      <c r="BD391" s="120"/>
      <c r="BE391" s="120"/>
      <c r="BF391" s="120"/>
      <c r="BG391" s="120"/>
      <c r="BH391" s="122"/>
      <c r="BI391" s="53">
        <f t="shared" si="112"/>
        <v>0</v>
      </c>
      <c r="BJ391" s="120">
        <v>0</v>
      </c>
      <c r="BK391" s="120"/>
      <c r="BL391" s="120"/>
      <c r="BM391" s="120"/>
      <c r="BN391" s="120"/>
      <c r="BO391" s="120"/>
      <c r="BP391" s="120"/>
      <c r="BQ391" s="120"/>
      <c r="BR391" s="120"/>
      <c r="BS391" s="120"/>
      <c r="BT391" s="120"/>
      <c r="BU391" s="120"/>
      <c r="BV391" s="53">
        <f t="shared" si="113"/>
        <v>0</v>
      </c>
      <c r="BW391" s="109">
        <f t="shared" si="114"/>
        <v>0</v>
      </c>
      <c r="BX391" s="109">
        <f t="shared" ref="BX391:BX394" si="117">+K391+X391+AK391+AX391+BK391</f>
        <v>0</v>
      </c>
      <c r="BY391" s="109">
        <f t="shared" ref="BY391:BY394" si="118">+L391+Y391+AL391+AY391+BL391</f>
        <v>0</v>
      </c>
      <c r="BZ391" s="109">
        <f t="shared" ref="BZ391:BZ394" si="119">+M391+Z391+AM391+AZ391+BM391</f>
        <v>0</v>
      </c>
      <c r="CA391" s="109">
        <f t="shared" ref="CA391:CA394" si="120">+N391+AA391+AN391+BA391+BN391</f>
        <v>0</v>
      </c>
      <c r="CB391" s="109">
        <f t="shared" ref="CB391:CB394" si="121">+O391+AB391+AO391+BB391+BO391</f>
        <v>0</v>
      </c>
      <c r="CC391" s="109">
        <f t="shared" ref="CC391:CC394" si="122">+P391+AC391+AP391+BC391+BP391</f>
        <v>0</v>
      </c>
      <c r="CD391" s="109">
        <f t="shared" ref="CD391:CD394" si="123">+Q391+AD391+AQ391+BD391+BQ391</f>
        <v>0</v>
      </c>
      <c r="CE391" s="109">
        <f t="shared" ref="CE391:CE394" si="124">+R391+AE391+AR391+BE391+BR391</f>
        <v>0</v>
      </c>
      <c r="CF391" s="109">
        <f t="shared" ref="CF391:CF394" si="125">+S391+AF391+AS391+BF391+BS391</f>
        <v>0</v>
      </c>
      <c r="CG391" s="109">
        <f t="shared" ref="CG391:CG394" si="126">+T391+AG391+AT391+BG391+BT391</f>
        <v>0</v>
      </c>
      <c r="CH391" s="109">
        <f t="shared" ref="CH391:CH394" si="127">+U391+AH391+AU391+BH391+BU391</f>
        <v>0</v>
      </c>
      <c r="CI391" s="54"/>
      <c r="CJ391" s="54">
        <f t="shared" si="115"/>
        <v>0</v>
      </c>
      <c r="CK391" s="55">
        <f t="shared" si="116"/>
        <v>0</v>
      </c>
    </row>
    <row r="392" spans="1:89" x14ac:dyDescent="0.35">
      <c r="A392" s="60" t="s">
        <v>193</v>
      </c>
      <c r="B392" s="60" t="s">
        <v>363</v>
      </c>
      <c r="C392" s="131">
        <v>407</v>
      </c>
      <c r="D392" s="59" t="s">
        <v>524</v>
      </c>
      <c r="E392" s="59" t="s">
        <v>193</v>
      </c>
      <c r="F392" s="60" t="s">
        <v>365</v>
      </c>
      <c r="G392" s="60" t="s">
        <v>543</v>
      </c>
      <c r="H392" s="127">
        <v>21486</v>
      </c>
      <c r="I392" s="60" t="s">
        <v>369</v>
      </c>
      <c r="J392" s="120">
        <v>0</v>
      </c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48">
        <f t="shared" ref="V392:V394" si="128">SUM(J392:U392)</f>
        <v>0</v>
      </c>
      <c r="W392" s="120">
        <v>0</v>
      </c>
      <c r="X392" s="120"/>
      <c r="Y392" s="120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48">
        <f t="shared" ref="AI392:AI394" si="129">SUM(W392:AH392)</f>
        <v>0</v>
      </c>
      <c r="AJ392" s="120">
        <v>0</v>
      </c>
      <c r="AK392" s="120"/>
      <c r="AL392" s="120"/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48">
        <f t="shared" ref="AV392:AV394" si="130">SUM(AJ392:AU392)</f>
        <v>0</v>
      </c>
      <c r="AW392" s="120">
        <v>0</v>
      </c>
      <c r="AX392" s="120"/>
      <c r="AY392" s="120"/>
      <c r="AZ392" s="120"/>
      <c r="BA392" s="120"/>
      <c r="BB392" s="120"/>
      <c r="BC392" s="120"/>
      <c r="BD392" s="120"/>
      <c r="BE392" s="120"/>
      <c r="BF392" s="120"/>
      <c r="BG392" s="120"/>
      <c r="BH392" s="122"/>
      <c r="BI392" s="53">
        <f t="shared" ref="BI392:BI394" si="131">SUM(AW392:BH392)</f>
        <v>0</v>
      </c>
      <c r="BJ392" s="120">
        <v>0</v>
      </c>
      <c r="BK392" s="120"/>
      <c r="BL392" s="120"/>
      <c r="BM392" s="120"/>
      <c r="BN392" s="120"/>
      <c r="BO392" s="120"/>
      <c r="BP392" s="120"/>
      <c r="BQ392" s="120"/>
      <c r="BR392" s="120"/>
      <c r="BS392" s="120"/>
      <c r="BT392" s="120"/>
      <c r="BU392" s="120"/>
      <c r="BV392" s="53">
        <f t="shared" ref="BV392:BV394" si="132">SUM(BJ392:BU392)</f>
        <v>0</v>
      </c>
      <c r="BW392" s="109">
        <f t="shared" ref="BW392:BW394" si="133">+J392+W392+AJ392+AW392+BJ392</f>
        <v>0</v>
      </c>
      <c r="BX392" s="109">
        <f t="shared" si="117"/>
        <v>0</v>
      </c>
      <c r="BY392" s="109">
        <f t="shared" si="118"/>
        <v>0</v>
      </c>
      <c r="BZ392" s="109">
        <f t="shared" si="119"/>
        <v>0</v>
      </c>
      <c r="CA392" s="109">
        <f t="shared" si="120"/>
        <v>0</v>
      </c>
      <c r="CB392" s="109">
        <f t="shared" si="121"/>
        <v>0</v>
      </c>
      <c r="CC392" s="109">
        <f t="shared" si="122"/>
        <v>0</v>
      </c>
      <c r="CD392" s="109">
        <f t="shared" si="123"/>
        <v>0</v>
      </c>
      <c r="CE392" s="109">
        <f t="shared" si="124"/>
        <v>0</v>
      </c>
      <c r="CF392" s="109">
        <f t="shared" si="125"/>
        <v>0</v>
      </c>
      <c r="CG392" s="109">
        <f t="shared" si="126"/>
        <v>0</v>
      </c>
      <c r="CH392" s="109">
        <f t="shared" si="127"/>
        <v>0</v>
      </c>
      <c r="CI392" s="54"/>
      <c r="CJ392" s="54">
        <f t="shared" ref="CJ392:CJ394" si="134">V392+AI392+AV392+BI392+BV392</f>
        <v>0</v>
      </c>
      <c r="CK392" s="55">
        <f t="shared" ref="CK392:CK394" si="135">IFERROR(CJ392/CI392,0)</f>
        <v>0</v>
      </c>
    </row>
    <row r="393" spans="1:89" x14ac:dyDescent="0.35">
      <c r="A393" s="60" t="s">
        <v>256</v>
      </c>
      <c r="B393" s="60" t="s">
        <v>460</v>
      </c>
      <c r="C393" s="131">
        <v>400</v>
      </c>
      <c r="D393" s="59" t="s">
        <v>522</v>
      </c>
      <c r="E393" s="59" t="s">
        <v>256</v>
      </c>
      <c r="F393" s="60" t="s">
        <v>460</v>
      </c>
      <c r="G393" s="60" t="s">
        <v>540</v>
      </c>
      <c r="H393" s="127">
        <v>24047</v>
      </c>
      <c r="I393" s="60" t="s">
        <v>567</v>
      </c>
      <c r="J393" s="120">
        <v>0</v>
      </c>
      <c r="K393" s="120"/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48">
        <f t="shared" si="128"/>
        <v>0</v>
      </c>
      <c r="W393" s="120">
        <v>0</v>
      </c>
      <c r="X393" s="120"/>
      <c r="Y393" s="120"/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48">
        <f t="shared" si="129"/>
        <v>0</v>
      </c>
      <c r="AJ393" s="120">
        <v>0</v>
      </c>
      <c r="AK393" s="120"/>
      <c r="AL393" s="120"/>
      <c r="AM393" s="120"/>
      <c r="AN393" s="120"/>
      <c r="AO393" s="120"/>
      <c r="AP393" s="120"/>
      <c r="AQ393" s="120"/>
      <c r="AR393" s="120"/>
      <c r="AS393" s="120"/>
      <c r="AT393" s="120"/>
      <c r="AU393" s="120"/>
      <c r="AV393" s="48">
        <f t="shared" si="130"/>
        <v>0</v>
      </c>
      <c r="AW393" s="120">
        <v>0</v>
      </c>
      <c r="AX393" s="120"/>
      <c r="AY393" s="120"/>
      <c r="AZ393" s="120"/>
      <c r="BA393" s="120"/>
      <c r="BB393" s="120"/>
      <c r="BC393" s="120"/>
      <c r="BD393" s="120"/>
      <c r="BE393" s="120"/>
      <c r="BF393" s="120"/>
      <c r="BG393" s="120"/>
      <c r="BH393" s="122"/>
      <c r="BI393" s="53">
        <f t="shared" si="131"/>
        <v>0</v>
      </c>
      <c r="BJ393" s="120">
        <v>0</v>
      </c>
      <c r="BK393" s="120"/>
      <c r="BL393" s="120"/>
      <c r="BM393" s="120"/>
      <c r="BN393" s="120"/>
      <c r="BO393" s="120"/>
      <c r="BP393" s="120"/>
      <c r="BQ393" s="120"/>
      <c r="BR393" s="120"/>
      <c r="BS393" s="120"/>
      <c r="BT393" s="120"/>
      <c r="BU393" s="120"/>
      <c r="BV393" s="53">
        <f t="shared" si="132"/>
        <v>0</v>
      </c>
      <c r="BW393" s="109">
        <f t="shared" si="133"/>
        <v>0</v>
      </c>
      <c r="BX393" s="109">
        <f t="shared" si="117"/>
        <v>0</v>
      </c>
      <c r="BY393" s="109">
        <f t="shared" si="118"/>
        <v>0</v>
      </c>
      <c r="BZ393" s="109">
        <f t="shared" si="119"/>
        <v>0</v>
      </c>
      <c r="CA393" s="109">
        <f t="shared" si="120"/>
        <v>0</v>
      </c>
      <c r="CB393" s="109">
        <f t="shared" si="121"/>
        <v>0</v>
      </c>
      <c r="CC393" s="109">
        <f t="shared" si="122"/>
        <v>0</v>
      </c>
      <c r="CD393" s="109">
        <f t="shared" si="123"/>
        <v>0</v>
      </c>
      <c r="CE393" s="109">
        <f t="shared" si="124"/>
        <v>0</v>
      </c>
      <c r="CF393" s="109">
        <f t="shared" si="125"/>
        <v>0</v>
      </c>
      <c r="CG393" s="109">
        <f t="shared" si="126"/>
        <v>0</v>
      </c>
      <c r="CH393" s="109">
        <f t="shared" si="127"/>
        <v>0</v>
      </c>
      <c r="CI393" s="54"/>
      <c r="CJ393" s="54">
        <f t="shared" si="134"/>
        <v>0</v>
      </c>
      <c r="CK393" s="55">
        <f t="shared" si="135"/>
        <v>0</v>
      </c>
    </row>
    <row r="394" spans="1:89" x14ac:dyDescent="0.35">
      <c r="A394" s="60" t="s">
        <v>5</v>
      </c>
      <c r="B394" s="60" t="s">
        <v>85</v>
      </c>
      <c r="C394" s="131">
        <v>400</v>
      </c>
      <c r="D394" s="59" t="s">
        <v>522</v>
      </c>
      <c r="E394" s="59" t="s">
        <v>508</v>
      </c>
      <c r="F394" s="60" t="s">
        <v>84</v>
      </c>
      <c r="G394" s="60" t="s">
        <v>540</v>
      </c>
      <c r="H394" s="127">
        <v>24407</v>
      </c>
      <c r="I394" s="60" t="s">
        <v>568</v>
      </c>
      <c r="J394" s="120">
        <v>0</v>
      </c>
      <c r="K394" s="120"/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48">
        <f t="shared" si="128"/>
        <v>0</v>
      </c>
      <c r="W394" s="120">
        <v>0</v>
      </c>
      <c r="X394" s="120"/>
      <c r="Y394" s="120"/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48">
        <f t="shared" si="129"/>
        <v>0</v>
      </c>
      <c r="AJ394" s="120">
        <v>0</v>
      </c>
      <c r="AK394" s="120"/>
      <c r="AL394" s="120"/>
      <c r="AM394" s="120"/>
      <c r="AN394" s="120"/>
      <c r="AO394" s="120"/>
      <c r="AP394" s="120"/>
      <c r="AQ394" s="120"/>
      <c r="AR394" s="120"/>
      <c r="AS394" s="120"/>
      <c r="AT394" s="120"/>
      <c r="AU394" s="120"/>
      <c r="AV394" s="48">
        <f t="shared" si="130"/>
        <v>0</v>
      </c>
      <c r="AW394" s="120">
        <v>0</v>
      </c>
      <c r="AX394" s="120"/>
      <c r="AY394" s="120"/>
      <c r="AZ394" s="120"/>
      <c r="BA394" s="120"/>
      <c r="BB394" s="120"/>
      <c r="BC394" s="120"/>
      <c r="BD394" s="120"/>
      <c r="BE394" s="120"/>
      <c r="BF394" s="120"/>
      <c r="BG394" s="120"/>
      <c r="BH394" s="122"/>
      <c r="BI394" s="53">
        <f t="shared" si="131"/>
        <v>0</v>
      </c>
      <c r="BJ394" s="120">
        <v>0</v>
      </c>
      <c r="BK394" s="120"/>
      <c r="BL394" s="120"/>
      <c r="BM394" s="120"/>
      <c r="BN394" s="120"/>
      <c r="BO394" s="120"/>
      <c r="BP394" s="120"/>
      <c r="BQ394" s="120"/>
      <c r="BR394" s="120"/>
      <c r="BS394" s="120"/>
      <c r="BT394" s="120"/>
      <c r="BU394" s="120"/>
      <c r="BV394" s="53">
        <f t="shared" si="132"/>
        <v>0</v>
      </c>
      <c r="BW394" s="109">
        <f t="shared" si="133"/>
        <v>0</v>
      </c>
      <c r="BX394" s="109">
        <f t="shared" si="117"/>
        <v>0</v>
      </c>
      <c r="BY394" s="109">
        <f t="shared" si="118"/>
        <v>0</v>
      </c>
      <c r="BZ394" s="109">
        <f t="shared" si="119"/>
        <v>0</v>
      </c>
      <c r="CA394" s="109">
        <f t="shared" si="120"/>
        <v>0</v>
      </c>
      <c r="CB394" s="109">
        <f t="shared" si="121"/>
        <v>0</v>
      </c>
      <c r="CC394" s="109">
        <f t="shared" si="122"/>
        <v>0</v>
      </c>
      <c r="CD394" s="109">
        <f t="shared" si="123"/>
        <v>0</v>
      </c>
      <c r="CE394" s="109">
        <f t="shared" si="124"/>
        <v>0</v>
      </c>
      <c r="CF394" s="109">
        <f t="shared" si="125"/>
        <v>0</v>
      </c>
      <c r="CG394" s="109">
        <f t="shared" si="126"/>
        <v>0</v>
      </c>
      <c r="CH394" s="109">
        <f t="shared" si="127"/>
        <v>0</v>
      </c>
      <c r="CI394" s="54"/>
      <c r="CJ394" s="54">
        <f t="shared" si="134"/>
        <v>0</v>
      </c>
      <c r="CK394" s="55">
        <f t="shared" si="135"/>
        <v>0</v>
      </c>
    </row>
    <row r="395" spans="1:89" x14ac:dyDescent="0.35">
      <c r="A395" s="60" t="s">
        <v>527</v>
      </c>
      <c r="B395" s="60" t="s">
        <v>172</v>
      </c>
      <c r="C395" s="131">
        <v>404</v>
      </c>
      <c r="D395" s="59" t="s">
        <v>556</v>
      </c>
      <c r="E395" s="59" t="s">
        <v>556</v>
      </c>
      <c r="F395" s="60" t="s">
        <v>172</v>
      </c>
      <c r="G395" s="60" t="s">
        <v>540</v>
      </c>
      <c r="H395" s="127">
        <v>24414</v>
      </c>
      <c r="I395" s="60" t="s">
        <v>569</v>
      </c>
      <c r="J395" s="120">
        <v>0</v>
      </c>
      <c r="K395" s="120"/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48">
        <f t="shared" ref="V395:V407" si="136">SUM(J395:U395)</f>
        <v>0</v>
      </c>
      <c r="W395" s="120">
        <v>0</v>
      </c>
      <c r="X395" s="120"/>
      <c r="Y395" s="120"/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48">
        <f t="shared" ref="AI395:AI407" si="137">SUM(W395:AH395)</f>
        <v>0</v>
      </c>
      <c r="AJ395" s="120">
        <v>0</v>
      </c>
      <c r="AK395" s="120"/>
      <c r="AL395" s="120"/>
      <c r="AM395" s="120"/>
      <c r="AN395" s="120"/>
      <c r="AO395" s="120"/>
      <c r="AP395" s="120"/>
      <c r="AQ395" s="120"/>
      <c r="AR395" s="120"/>
      <c r="AS395" s="120"/>
      <c r="AT395" s="120"/>
      <c r="AU395" s="120"/>
      <c r="AV395" s="48">
        <f t="shared" ref="AV395:AV434" si="138">SUM(AJ395:AU395)</f>
        <v>0</v>
      </c>
      <c r="AW395" s="120">
        <v>0</v>
      </c>
      <c r="AX395" s="120"/>
      <c r="AY395" s="120"/>
      <c r="AZ395" s="120"/>
      <c r="BA395" s="120"/>
      <c r="BB395" s="120"/>
      <c r="BC395" s="120"/>
      <c r="BD395" s="120"/>
      <c r="BE395" s="120"/>
      <c r="BF395" s="120"/>
      <c r="BG395" s="120"/>
      <c r="BH395" s="122"/>
      <c r="BI395" s="53">
        <f t="shared" ref="BI395:BI407" si="139">SUM(AW395:BH395)</f>
        <v>0</v>
      </c>
      <c r="BJ395" s="120">
        <v>0</v>
      </c>
      <c r="BK395" s="120"/>
      <c r="BL395" s="120"/>
      <c r="BM395" s="120"/>
      <c r="BN395" s="120"/>
      <c r="BO395" s="120"/>
      <c r="BP395" s="120"/>
      <c r="BQ395" s="120"/>
      <c r="BR395" s="120"/>
      <c r="BS395" s="120"/>
      <c r="BT395" s="120"/>
      <c r="BU395" s="120"/>
      <c r="BV395" s="53">
        <f t="shared" ref="BV395:BV407" si="140">SUM(BJ395:BU395)</f>
        <v>0</v>
      </c>
      <c r="BW395" s="109">
        <f t="shared" ref="BW395:BW405" si="141">+J395+W395+AJ395+AW395+BJ395</f>
        <v>0</v>
      </c>
      <c r="BX395" s="109">
        <f t="shared" ref="BX395:BX405" si="142">+K395+X395+AK395+AX395+BK395</f>
        <v>0</v>
      </c>
      <c r="BY395" s="109">
        <f t="shared" ref="BY395:BY405" si="143">+L395+Y395+AL395+AY395+BL395</f>
        <v>0</v>
      </c>
      <c r="BZ395" s="109">
        <f t="shared" ref="BZ395:BZ405" si="144">+M395+Z395+AM395+AZ395+BM395</f>
        <v>0</v>
      </c>
      <c r="CA395" s="109">
        <f t="shared" ref="CA395:CA405" si="145">+N395+AA395+AN395+BA395+BN395</f>
        <v>0</v>
      </c>
      <c r="CB395" s="109">
        <f t="shared" ref="CB395:CB405" si="146">+O395+AB395+AO395+BB395+BO395</f>
        <v>0</v>
      </c>
      <c r="CC395" s="109">
        <f t="shared" ref="CC395:CC405" si="147">+P395+AC395+AP395+BC395+BP395</f>
        <v>0</v>
      </c>
      <c r="CD395" s="109">
        <f t="shared" ref="CD395:CD405" si="148">+Q395+AD395+AQ395+BD395+BQ395</f>
        <v>0</v>
      </c>
      <c r="CE395" s="109">
        <f t="shared" ref="CE395:CE405" si="149">+R395+AE395+AR395+BE395+BR395</f>
        <v>0</v>
      </c>
      <c r="CF395" s="109">
        <f t="shared" ref="CF395:CF405" si="150">+S395+AF395+AS395+BF395+BS395</f>
        <v>0</v>
      </c>
      <c r="CG395" s="109">
        <f t="shared" ref="CG395:CG405" si="151">+T395+AG395+AT395+BG395+BT395</f>
        <v>0</v>
      </c>
      <c r="CH395" s="109">
        <f t="shared" ref="CH395:CH405" si="152">+U395+AH395+AU395+BH395+BU395</f>
        <v>0</v>
      </c>
      <c r="CI395" s="54"/>
      <c r="CJ395" s="54">
        <f t="shared" ref="CJ395:CJ405" si="153">V395+AI395+AV395+BI395+BV395</f>
        <v>0</v>
      </c>
      <c r="CK395" s="55">
        <f t="shared" ref="CK395:CK405" si="154">IFERROR(CJ395/CI395,0)</f>
        <v>0</v>
      </c>
    </row>
    <row r="396" spans="1:89" x14ac:dyDescent="0.35">
      <c r="A396" s="60" t="s">
        <v>193</v>
      </c>
      <c r="B396" s="60" t="s">
        <v>214</v>
      </c>
      <c r="C396" s="131">
        <v>407</v>
      </c>
      <c r="D396" s="59" t="s">
        <v>524</v>
      </c>
      <c r="E396" s="59" t="s">
        <v>193</v>
      </c>
      <c r="F396" s="60" t="s">
        <v>192</v>
      </c>
      <c r="G396" s="60" t="s">
        <v>540</v>
      </c>
      <c r="H396" s="127">
        <v>25007</v>
      </c>
      <c r="I396" s="60" t="s">
        <v>570</v>
      </c>
      <c r="J396" s="120">
        <v>0</v>
      </c>
      <c r="K396" s="120"/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48">
        <f t="shared" si="136"/>
        <v>0</v>
      </c>
      <c r="W396" s="120">
        <v>0</v>
      </c>
      <c r="X396" s="120"/>
      <c r="Y396" s="120"/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48">
        <f t="shared" si="137"/>
        <v>0</v>
      </c>
      <c r="AJ396" s="120">
        <v>0</v>
      </c>
      <c r="AK396" s="120"/>
      <c r="AL396" s="120"/>
      <c r="AM396" s="120"/>
      <c r="AN396" s="120"/>
      <c r="AO396" s="120"/>
      <c r="AP396" s="120"/>
      <c r="AQ396" s="120"/>
      <c r="AR396" s="120"/>
      <c r="AS396" s="120"/>
      <c r="AT396" s="120"/>
      <c r="AU396" s="120"/>
      <c r="AV396" s="48">
        <f t="shared" si="138"/>
        <v>0</v>
      </c>
      <c r="AW396" s="120">
        <v>0</v>
      </c>
      <c r="AX396" s="120"/>
      <c r="AY396" s="120"/>
      <c r="AZ396" s="120"/>
      <c r="BA396" s="120"/>
      <c r="BB396" s="120"/>
      <c r="BC396" s="120"/>
      <c r="BD396" s="120"/>
      <c r="BE396" s="120"/>
      <c r="BF396" s="120"/>
      <c r="BG396" s="120"/>
      <c r="BH396" s="122"/>
      <c r="BI396" s="53">
        <f t="shared" si="139"/>
        <v>0</v>
      </c>
      <c r="BJ396" s="120">
        <v>0</v>
      </c>
      <c r="BK396" s="120"/>
      <c r="BL396" s="120"/>
      <c r="BM396" s="120"/>
      <c r="BN396" s="120"/>
      <c r="BO396" s="120"/>
      <c r="BP396" s="120"/>
      <c r="BQ396" s="120"/>
      <c r="BR396" s="120"/>
      <c r="BS396" s="120"/>
      <c r="BT396" s="120"/>
      <c r="BU396" s="120"/>
      <c r="BV396" s="53">
        <f t="shared" si="140"/>
        <v>0</v>
      </c>
      <c r="BW396" s="109">
        <f t="shared" si="141"/>
        <v>0</v>
      </c>
      <c r="BX396" s="109">
        <f t="shared" si="142"/>
        <v>0</v>
      </c>
      <c r="BY396" s="109">
        <f t="shared" si="143"/>
        <v>0</v>
      </c>
      <c r="BZ396" s="109">
        <f t="shared" si="144"/>
        <v>0</v>
      </c>
      <c r="CA396" s="109">
        <f t="shared" si="145"/>
        <v>0</v>
      </c>
      <c r="CB396" s="109">
        <f t="shared" si="146"/>
        <v>0</v>
      </c>
      <c r="CC396" s="109">
        <f t="shared" si="147"/>
        <v>0</v>
      </c>
      <c r="CD396" s="109">
        <f t="shared" si="148"/>
        <v>0</v>
      </c>
      <c r="CE396" s="109">
        <f t="shared" si="149"/>
        <v>0</v>
      </c>
      <c r="CF396" s="109">
        <f t="shared" si="150"/>
        <v>0</v>
      </c>
      <c r="CG396" s="109">
        <f t="shared" si="151"/>
        <v>0</v>
      </c>
      <c r="CH396" s="109">
        <f t="shared" si="152"/>
        <v>0</v>
      </c>
      <c r="CI396" s="54"/>
      <c r="CJ396" s="54">
        <f t="shared" si="153"/>
        <v>0</v>
      </c>
      <c r="CK396" s="55">
        <f t="shared" si="154"/>
        <v>0</v>
      </c>
    </row>
    <row r="397" spans="1:89" x14ac:dyDescent="0.35">
      <c r="A397" s="60" t="s">
        <v>527</v>
      </c>
      <c r="B397" s="60" t="s">
        <v>144</v>
      </c>
      <c r="C397" s="131">
        <v>404</v>
      </c>
      <c r="D397" s="59" t="s">
        <v>556</v>
      </c>
      <c r="E397" s="59" t="s">
        <v>556</v>
      </c>
      <c r="F397" s="60" t="s">
        <v>144</v>
      </c>
      <c r="G397" s="60" t="s">
        <v>543</v>
      </c>
      <c r="H397" s="127">
        <v>25127</v>
      </c>
      <c r="I397" s="60" t="s">
        <v>571</v>
      </c>
      <c r="J397" s="120">
        <v>11</v>
      </c>
      <c r="K397" s="120"/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48">
        <f t="shared" si="136"/>
        <v>11</v>
      </c>
      <c r="W397" s="120">
        <v>0</v>
      </c>
      <c r="X397" s="120"/>
      <c r="Y397" s="120"/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48">
        <f t="shared" si="137"/>
        <v>0</v>
      </c>
      <c r="AJ397" s="120">
        <v>1</v>
      </c>
      <c r="AK397" s="120"/>
      <c r="AL397" s="120"/>
      <c r="AM397" s="120"/>
      <c r="AN397" s="120"/>
      <c r="AO397" s="120"/>
      <c r="AP397" s="120"/>
      <c r="AQ397" s="120"/>
      <c r="AR397" s="120"/>
      <c r="AS397" s="120"/>
      <c r="AT397" s="120"/>
      <c r="AU397" s="120"/>
      <c r="AV397" s="48">
        <f t="shared" si="138"/>
        <v>1</v>
      </c>
      <c r="AW397" s="120">
        <v>0</v>
      </c>
      <c r="AX397" s="120"/>
      <c r="AY397" s="120"/>
      <c r="AZ397" s="120"/>
      <c r="BA397" s="120"/>
      <c r="BB397" s="120"/>
      <c r="BC397" s="120"/>
      <c r="BD397" s="120"/>
      <c r="BE397" s="120"/>
      <c r="BF397" s="120"/>
      <c r="BG397" s="120"/>
      <c r="BH397" s="122"/>
      <c r="BI397" s="53">
        <f t="shared" si="139"/>
        <v>0</v>
      </c>
      <c r="BJ397" s="120">
        <v>2</v>
      </c>
      <c r="BK397" s="120"/>
      <c r="BL397" s="120"/>
      <c r="BM397" s="120"/>
      <c r="BN397" s="120"/>
      <c r="BO397" s="120"/>
      <c r="BP397" s="120"/>
      <c r="BQ397" s="120"/>
      <c r="BR397" s="120"/>
      <c r="BS397" s="120"/>
      <c r="BT397" s="120"/>
      <c r="BU397" s="120"/>
      <c r="BV397" s="53">
        <f t="shared" si="140"/>
        <v>2</v>
      </c>
      <c r="BW397" s="109">
        <f t="shared" si="141"/>
        <v>14</v>
      </c>
      <c r="BX397" s="109">
        <f t="shared" si="142"/>
        <v>0</v>
      </c>
      <c r="BY397" s="109">
        <f t="shared" si="143"/>
        <v>0</v>
      </c>
      <c r="BZ397" s="109">
        <f t="shared" si="144"/>
        <v>0</v>
      </c>
      <c r="CA397" s="109">
        <f t="shared" si="145"/>
        <v>0</v>
      </c>
      <c r="CB397" s="109">
        <f t="shared" si="146"/>
        <v>0</v>
      </c>
      <c r="CC397" s="109">
        <f t="shared" si="147"/>
        <v>0</v>
      </c>
      <c r="CD397" s="109">
        <f t="shared" si="148"/>
        <v>0</v>
      </c>
      <c r="CE397" s="109">
        <f t="shared" si="149"/>
        <v>0</v>
      </c>
      <c r="CF397" s="109">
        <f t="shared" si="150"/>
        <v>0</v>
      </c>
      <c r="CG397" s="109">
        <f t="shared" si="151"/>
        <v>0</v>
      </c>
      <c r="CH397" s="109">
        <f t="shared" si="152"/>
        <v>0</v>
      </c>
      <c r="CI397" s="54"/>
      <c r="CJ397" s="54">
        <f t="shared" si="153"/>
        <v>14</v>
      </c>
      <c r="CK397" s="55">
        <f t="shared" si="154"/>
        <v>0</v>
      </c>
    </row>
    <row r="398" spans="1:89" x14ac:dyDescent="0.35">
      <c r="A398" s="60" t="s">
        <v>463</v>
      </c>
      <c r="B398" s="60" t="s">
        <v>122</v>
      </c>
      <c r="C398" s="131">
        <v>401</v>
      </c>
      <c r="D398" s="59" t="s">
        <v>385</v>
      </c>
      <c r="E398" s="59" t="s">
        <v>463</v>
      </c>
      <c r="F398" s="60" t="s">
        <v>122</v>
      </c>
      <c r="G398" s="60" t="s">
        <v>540</v>
      </c>
      <c r="H398" s="127">
        <v>25338</v>
      </c>
      <c r="I398" s="60" t="s">
        <v>572</v>
      </c>
      <c r="J398" s="120">
        <v>0</v>
      </c>
      <c r="K398" s="120"/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48">
        <f t="shared" si="136"/>
        <v>0</v>
      </c>
      <c r="W398" s="120">
        <v>0</v>
      </c>
      <c r="X398" s="120"/>
      <c r="Y398" s="120"/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48">
        <f t="shared" si="137"/>
        <v>0</v>
      </c>
      <c r="AJ398" s="120">
        <v>0</v>
      </c>
      <c r="AK398" s="120"/>
      <c r="AL398" s="120"/>
      <c r="AM398" s="120"/>
      <c r="AN398" s="120"/>
      <c r="AO398" s="120"/>
      <c r="AP398" s="120"/>
      <c r="AQ398" s="120"/>
      <c r="AR398" s="120"/>
      <c r="AS398" s="120"/>
      <c r="AT398" s="120"/>
      <c r="AU398" s="120"/>
      <c r="AV398" s="48">
        <f t="shared" si="138"/>
        <v>0</v>
      </c>
      <c r="AW398" s="120">
        <v>0</v>
      </c>
      <c r="AX398" s="120"/>
      <c r="AY398" s="120"/>
      <c r="AZ398" s="120"/>
      <c r="BA398" s="120"/>
      <c r="BB398" s="120"/>
      <c r="BC398" s="120"/>
      <c r="BD398" s="120"/>
      <c r="BE398" s="120"/>
      <c r="BF398" s="120"/>
      <c r="BG398" s="120"/>
      <c r="BH398" s="122"/>
      <c r="BI398" s="53">
        <f t="shared" si="139"/>
        <v>0</v>
      </c>
      <c r="BJ398" s="120">
        <v>0</v>
      </c>
      <c r="BK398" s="120"/>
      <c r="BL398" s="120"/>
      <c r="BM398" s="120"/>
      <c r="BN398" s="120"/>
      <c r="BO398" s="120"/>
      <c r="BP398" s="120"/>
      <c r="BQ398" s="120"/>
      <c r="BR398" s="120"/>
      <c r="BS398" s="120"/>
      <c r="BT398" s="120"/>
      <c r="BU398" s="120"/>
      <c r="BV398" s="53">
        <f t="shared" si="140"/>
        <v>0</v>
      </c>
      <c r="BW398" s="109">
        <f t="shared" si="141"/>
        <v>0</v>
      </c>
      <c r="BX398" s="109">
        <f t="shared" si="142"/>
        <v>0</v>
      </c>
      <c r="BY398" s="109">
        <f t="shared" si="143"/>
        <v>0</v>
      </c>
      <c r="BZ398" s="109">
        <f t="shared" si="144"/>
        <v>0</v>
      </c>
      <c r="CA398" s="109">
        <f t="shared" si="145"/>
        <v>0</v>
      </c>
      <c r="CB398" s="109">
        <f t="shared" si="146"/>
        <v>0</v>
      </c>
      <c r="CC398" s="109">
        <f t="shared" si="147"/>
        <v>0</v>
      </c>
      <c r="CD398" s="109">
        <f t="shared" si="148"/>
        <v>0</v>
      </c>
      <c r="CE398" s="109">
        <f t="shared" si="149"/>
        <v>0</v>
      </c>
      <c r="CF398" s="109">
        <f t="shared" si="150"/>
        <v>0</v>
      </c>
      <c r="CG398" s="109">
        <f t="shared" si="151"/>
        <v>0</v>
      </c>
      <c r="CH398" s="109">
        <f t="shared" si="152"/>
        <v>0</v>
      </c>
      <c r="CI398" s="54"/>
      <c r="CJ398" s="54">
        <f t="shared" si="153"/>
        <v>0</v>
      </c>
      <c r="CK398" s="55">
        <f t="shared" si="154"/>
        <v>0</v>
      </c>
    </row>
    <row r="399" spans="1:89" x14ac:dyDescent="0.35">
      <c r="A399" s="60" t="s">
        <v>463</v>
      </c>
      <c r="B399" s="60" t="s">
        <v>385</v>
      </c>
      <c r="C399" s="131">
        <v>401</v>
      </c>
      <c r="D399" s="59" t="s">
        <v>385</v>
      </c>
      <c r="E399" s="59" t="s">
        <v>463</v>
      </c>
      <c r="F399" s="60" t="s">
        <v>324</v>
      </c>
      <c r="G399" s="60" t="s">
        <v>540</v>
      </c>
      <c r="H399" s="127">
        <v>25340</v>
      </c>
      <c r="I399" s="60" t="s">
        <v>573</v>
      </c>
      <c r="J399" s="120">
        <v>0</v>
      </c>
      <c r="K399" s="120"/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48">
        <f t="shared" si="136"/>
        <v>0</v>
      </c>
      <c r="W399" s="120">
        <v>0</v>
      </c>
      <c r="X399" s="120"/>
      <c r="Y399" s="120"/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48">
        <f t="shared" si="137"/>
        <v>0</v>
      </c>
      <c r="AJ399" s="120">
        <v>0</v>
      </c>
      <c r="AK399" s="120"/>
      <c r="AL399" s="120"/>
      <c r="AM399" s="120"/>
      <c r="AN399" s="120"/>
      <c r="AO399" s="120"/>
      <c r="AP399" s="120"/>
      <c r="AQ399" s="120"/>
      <c r="AR399" s="120"/>
      <c r="AS399" s="120"/>
      <c r="AT399" s="120"/>
      <c r="AU399" s="120"/>
      <c r="AV399" s="48">
        <f t="shared" si="138"/>
        <v>0</v>
      </c>
      <c r="AW399" s="120">
        <v>0</v>
      </c>
      <c r="AX399" s="120"/>
      <c r="AY399" s="120"/>
      <c r="AZ399" s="120"/>
      <c r="BA399" s="120"/>
      <c r="BB399" s="120"/>
      <c r="BC399" s="120"/>
      <c r="BD399" s="120"/>
      <c r="BE399" s="120"/>
      <c r="BF399" s="120"/>
      <c r="BG399" s="120"/>
      <c r="BH399" s="122"/>
      <c r="BI399" s="53">
        <f t="shared" si="139"/>
        <v>0</v>
      </c>
      <c r="BJ399" s="120">
        <v>0</v>
      </c>
      <c r="BK399" s="120"/>
      <c r="BL399" s="120"/>
      <c r="BM399" s="120"/>
      <c r="BN399" s="120"/>
      <c r="BO399" s="120"/>
      <c r="BP399" s="120"/>
      <c r="BQ399" s="120"/>
      <c r="BR399" s="120"/>
      <c r="BS399" s="120"/>
      <c r="BT399" s="120"/>
      <c r="BU399" s="120"/>
      <c r="BV399" s="53">
        <f t="shared" si="140"/>
        <v>0</v>
      </c>
      <c r="BW399" s="109">
        <f t="shared" si="141"/>
        <v>0</v>
      </c>
      <c r="BX399" s="109">
        <f t="shared" si="142"/>
        <v>0</v>
      </c>
      <c r="BY399" s="109">
        <f t="shared" si="143"/>
        <v>0</v>
      </c>
      <c r="BZ399" s="109">
        <f t="shared" si="144"/>
        <v>0</v>
      </c>
      <c r="CA399" s="109">
        <f t="shared" si="145"/>
        <v>0</v>
      </c>
      <c r="CB399" s="109">
        <f t="shared" si="146"/>
        <v>0</v>
      </c>
      <c r="CC399" s="109">
        <f t="shared" si="147"/>
        <v>0</v>
      </c>
      <c r="CD399" s="109">
        <f t="shared" si="148"/>
        <v>0</v>
      </c>
      <c r="CE399" s="109">
        <f t="shared" si="149"/>
        <v>0</v>
      </c>
      <c r="CF399" s="109">
        <f t="shared" si="150"/>
        <v>0</v>
      </c>
      <c r="CG399" s="109">
        <f t="shared" si="151"/>
        <v>0</v>
      </c>
      <c r="CH399" s="109">
        <f t="shared" si="152"/>
        <v>0</v>
      </c>
      <c r="CI399" s="54"/>
      <c r="CJ399" s="54">
        <f t="shared" si="153"/>
        <v>0</v>
      </c>
      <c r="CK399" s="55">
        <f t="shared" si="154"/>
        <v>0</v>
      </c>
    </row>
    <row r="400" spans="1:89" x14ac:dyDescent="0.35">
      <c r="A400" s="60" t="s">
        <v>463</v>
      </c>
      <c r="B400" s="60" t="s">
        <v>122</v>
      </c>
      <c r="C400" s="131">
        <v>401</v>
      </c>
      <c r="D400" s="59" t="s">
        <v>385</v>
      </c>
      <c r="E400" s="59" t="s">
        <v>463</v>
      </c>
      <c r="F400" s="60" t="s">
        <v>122</v>
      </c>
      <c r="G400" s="60" t="s">
        <v>540</v>
      </c>
      <c r="H400" s="127">
        <v>25343</v>
      </c>
      <c r="I400" s="60" t="s">
        <v>574</v>
      </c>
      <c r="J400" s="120">
        <v>7</v>
      </c>
      <c r="K400" s="120"/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48">
        <f t="shared" si="136"/>
        <v>7</v>
      </c>
      <c r="W400" s="120">
        <v>0</v>
      </c>
      <c r="X400" s="120"/>
      <c r="Y400" s="120"/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48">
        <f t="shared" si="137"/>
        <v>0</v>
      </c>
      <c r="AJ400" s="120">
        <v>0</v>
      </c>
      <c r="AK400" s="120"/>
      <c r="AL400" s="120"/>
      <c r="AM400" s="120"/>
      <c r="AN400" s="120"/>
      <c r="AO400" s="120"/>
      <c r="AP400" s="120"/>
      <c r="AQ400" s="120"/>
      <c r="AR400" s="120"/>
      <c r="AS400" s="120"/>
      <c r="AT400" s="120"/>
      <c r="AU400" s="120"/>
      <c r="AV400" s="48">
        <f t="shared" si="138"/>
        <v>0</v>
      </c>
      <c r="AW400" s="120">
        <v>0</v>
      </c>
      <c r="AX400" s="120"/>
      <c r="AY400" s="120"/>
      <c r="AZ400" s="120"/>
      <c r="BA400" s="120"/>
      <c r="BB400" s="120"/>
      <c r="BC400" s="120"/>
      <c r="BD400" s="120"/>
      <c r="BE400" s="120"/>
      <c r="BF400" s="120"/>
      <c r="BG400" s="120"/>
      <c r="BH400" s="122"/>
      <c r="BI400" s="53">
        <f t="shared" si="139"/>
        <v>0</v>
      </c>
      <c r="BJ400" s="120">
        <v>0</v>
      </c>
      <c r="BK400" s="120"/>
      <c r="BL400" s="120"/>
      <c r="BM400" s="120"/>
      <c r="BN400" s="120"/>
      <c r="BO400" s="120"/>
      <c r="BP400" s="120"/>
      <c r="BQ400" s="120"/>
      <c r="BR400" s="120"/>
      <c r="BS400" s="120"/>
      <c r="BT400" s="120"/>
      <c r="BU400" s="120"/>
      <c r="BV400" s="53">
        <f t="shared" si="140"/>
        <v>0</v>
      </c>
      <c r="BW400" s="109">
        <f t="shared" si="141"/>
        <v>7</v>
      </c>
      <c r="BX400" s="109">
        <f t="shared" si="142"/>
        <v>0</v>
      </c>
      <c r="BY400" s="109">
        <f t="shared" si="143"/>
        <v>0</v>
      </c>
      <c r="BZ400" s="109">
        <f t="shared" si="144"/>
        <v>0</v>
      </c>
      <c r="CA400" s="109">
        <f t="shared" si="145"/>
        <v>0</v>
      </c>
      <c r="CB400" s="109">
        <f t="shared" si="146"/>
        <v>0</v>
      </c>
      <c r="CC400" s="109">
        <f t="shared" si="147"/>
        <v>0</v>
      </c>
      <c r="CD400" s="109">
        <f t="shared" si="148"/>
        <v>0</v>
      </c>
      <c r="CE400" s="109">
        <f t="shared" si="149"/>
        <v>0</v>
      </c>
      <c r="CF400" s="109">
        <f t="shared" si="150"/>
        <v>0</v>
      </c>
      <c r="CG400" s="109">
        <f t="shared" si="151"/>
        <v>0</v>
      </c>
      <c r="CH400" s="109">
        <f t="shared" si="152"/>
        <v>0</v>
      </c>
      <c r="CI400" s="54"/>
      <c r="CJ400" s="54">
        <f t="shared" si="153"/>
        <v>7</v>
      </c>
      <c r="CK400" s="55">
        <f t="shared" si="154"/>
        <v>0</v>
      </c>
    </row>
    <row r="401" spans="1:89" x14ac:dyDescent="0.35">
      <c r="A401" s="60" t="s">
        <v>463</v>
      </c>
      <c r="B401" s="60" t="s">
        <v>127</v>
      </c>
      <c r="C401" s="131">
        <v>401</v>
      </c>
      <c r="D401" s="59" t="s">
        <v>385</v>
      </c>
      <c r="E401" s="59" t="s">
        <v>463</v>
      </c>
      <c r="F401" s="60" t="s">
        <v>127</v>
      </c>
      <c r="G401" s="60" t="s">
        <v>540</v>
      </c>
      <c r="H401" s="127">
        <v>25346</v>
      </c>
      <c r="I401" s="60" t="s">
        <v>575</v>
      </c>
      <c r="J401" s="120">
        <v>0</v>
      </c>
      <c r="K401" s="120"/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48">
        <f t="shared" si="136"/>
        <v>0</v>
      </c>
      <c r="W401" s="120">
        <v>0</v>
      </c>
      <c r="X401" s="120"/>
      <c r="Y401" s="120"/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48">
        <f t="shared" si="137"/>
        <v>0</v>
      </c>
      <c r="AJ401" s="120">
        <v>0</v>
      </c>
      <c r="AK401" s="120"/>
      <c r="AL401" s="120"/>
      <c r="AM401" s="120"/>
      <c r="AN401" s="120"/>
      <c r="AO401" s="120"/>
      <c r="AP401" s="120"/>
      <c r="AQ401" s="120"/>
      <c r="AR401" s="120"/>
      <c r="AS401" s="120"/>
      <c r="AT401" s="120"/>
      <c r="AU401" s="120"/>
      <c r="AV401" s="48">
        <f t="shared" si="138"/>
        <v>0</v>
      </c>
      <c r="AW401" s="120">
        <v>0</v>
      </c>
      <c r="AX401" s="120"/>
      <c r="AY401" s="120"/>
      <c r="AZ401" s="120"/>
      <c r="BA401" s="120"/>
      <c r="BB401" s="120"/>
      <c r="BC401" s="120"/>
      <c r="BD401" s="120"/>
      <c r="BE401" s="120"/>
      <c r="BF401" s="120"/>
      <c r="BG401" s="120"/>
      <c r="BH401" s="122"/>
      <c r="BI401" s="53">
        <f t="shared" si="139"/>
        <v>0</v>
      </c>
      <c r="BJ401" s="120">
        <v>0</v>
      </c>
      <c r="BK401" s="120"/>
      <c r="BL401" s="120"/>
      <c r="BM401" s="120"/>
      <c r="BN401" s="120"/>
      <c r="BO401" s="120"/>
      <c r="BP401" s="120"/>
      <c r="BQ401" s="120"/>
      <c r="BR401" s="120"/>
      <c r="BS401" s="120"/>
      <c r="BT401" s="120"/>
      <c r="BU401" s="120"/>
      <c r="BV401" s="53">
        <f t="shared" si="140"/>
        <v>0</v>
      </c>
      <c r="BW401" s="109">
        <f t="shared" si="141"/>
        <v>0</v>
      </c>
      <c r="BX401" s="109">
        <f t="shared" si="142"/>
        <v>0</v>
      </c>
      <c r="BY401" s="109">
        <f t="shared" si="143"/>
        <v>0</v>
      </c>
      <c r="BZ401" s="109">
        <f t="shared" si="144"/>
        <v>0</v>
      </c>
      <c r="CA401" s="109">
        <f t="shared" si="145"/>
        <v>0</v>
      </c>
      <c r="CB401" s="109">
        <f t="shared" si="146"/>
        <v>0</v>
      </c>
      <c r="CC401" s="109">
        <f t="shared" si="147"/>
        <v>0</v>
      </c>
      <c r="CD401" s="109">
        <f t="shared" si="148"/>
        <v>0</v>
      </c>
      <c r="CE401" s="109">
        <f t="shared" si="149"/>
        <v>0</v>
      </c>
      <c r="CF401" s="109">
        <f t="shared" si="150"/>
        <v>0</v>
      </c>
      <c r="CG401" s="109">
        <f t="shared" si="151"/>
        <v>0</v>
      </c>
      <c r="CH401" s="109">
        <f t="shared" si="152"/>
        <v>0</v>
      </c>
      <c r="CI401" s="54"/>
      <c r="CJ401" s="54">
        <f t="shared" si="153"/>
        <v>0</v>
      </c>
      <c r="CK401" s="55">
        <f t="shared" si="154"/>
        <v>0</v>
      </c>
    </row>
    <row r="402" spans="1:89" x14ac:dyDescent="0.35">
      <c r="A402" s="60" t="s">
        <v>463</v>
      </c>
      <c r="B402" s="60" t="s">
        <v>385</v>
      </c>
      <c r="C402" s="131">
        <v>401</v>
      </c>
      <c r="D402" s="59" t="s">
        <v>385</v>
      </c>
      <c r="E402" s="59" t="s">
        <v>463</v>
      </c>
      <c r="F402" s="60" t="s">
        <v>385</v>
      </c>
      <c r="G402" s="60" t="s">
        <v>540</v>
      </c>
      <c r="H402" s="127">
        <v>25393</v>
      </c>
      <c r="I402" s="60" t="s">
        <v>576</v>
      </c>
      <c r="J402" s="120">
        <v>0</v>
      </c>
      <c r="K402" s="120"/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48">
        <f t="shared" si="136"/>
        <v>0</v>
      </c>
      <c r="W402" s="120">
        <v>0</v>
      </c>
      <c r="X402" s="120"/>
      <c r="Y402" s="120"/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48">
        <f t="shared" si="137"/>
        <v>0</v>
      </c>
      <c r="AJ402" s="120">
        <v>0</v>
      </c>
      <c r="AK402" s="120"/>
      <c r="AL402" s="120"/>
      <c r="AM402" s="120"/>
      <c r="AN402" s="120"/>
      <c r="AO402" s="120"/>
      <c r="AP402" s="120"/>
      <c r="AQ402" s="120"/>
      <c r="AR402" s="120"/>
      <c r="AS402" s="120"/>
      <c r="AT402" s="120"/>
      <c r="AU402" s="120"/>
      <c r="AV402" s="48">
        <f t="shared" si="138"/>
        <v>0</v>
      </c>
      <c r="AW402" s="120">
        <v>0</v>
      </c>
      <c r="AX402" s="120"/>
      <c r="AY402" s="120"/>
      <c r="AZ402" s="120"/>
      <c r="BA402" s="120"/>
      <c r="BB402" s="120"/>
      <c r="BC402" s="120"/>
      <c r="BD402" s="120"/>
      <c r="BE402" s="120"/>
      <c r="BF402" s="120"/>
      <c r="BG402" s="120"/>
      <c r="BH402" s="122"/>
      <c r="BI402" s="53">
        <f t="shared" si="139"/>
        <v>0</v>
      </c>
      <c r="BJ402" s="120">
        <v>0</v>
      </c>
      <c r="BK402" s="120"/>
      <c r="BL402" s="120"/>
      <c r="BM402" s="120"/>
      <c r="BN402" s="120"/>
      <c r="BO402" s="120"/>
      <c r="BP402" s="120"/>
      <c r="BQ402" s="120"/>
      <c r="BR402" s="120"/>
      <c r="BS402" s="120"/>
      <c r="BT402" s="120"/>
      <c r="BU402" s="120"/>
      <c r="BV402" s="53">
        <f t="shared" si="140"/>
        <v>0</v>
      </c>
      <c r="BW402" s="109">
        <f t="shared" si="141"/>
        <v>0</v>
      </c>
      <c r="BX402" s="109">
        <f t="shared" si="142"/>
        <v>0</v>
      </c>
      <c r="BY402" s="109">
        <f t="shared" si="143"/>
        <v>0</v>
      </c>
      <c r="BZ402" s="109">
        <f t="shared" si="144"/>
        <v>0</v>
      </c>
      <c r="CA402" s="109">
        <f t="shared" si="145"/>
        <v>0</v>
      </c>
      <c r="CB402" s="109">
        <f t="shared" si="146"/>
        <v>0</v>
      </c>
      <c r="CC402" s="109">
        <f t="shared" si="147"/>
        <v>0</v>
      </c>
      <c r="CD402" s="109">
        <f t="shared" si="148"/>
        <v>0</v>
      </c>
      <c r="CE402" s="109">
        <f t="shared" si="149"/>
        <v>0</v>
      </c>
      <c r="CF402" s="109">
        <f t="shared" si="150"/>
        <v>0</v>
      </c>
      <c r="CG402" s="109">
        <f t="shared" si="151"/>
        <v>0</v>
      </c>
      <c r="CH402" s="109">
        <f t="shared" si="152"/>
        <v>0</v>
      </c>
      <c r="CI402" s="54"/>
      <c r="CJ402" s="54">
        <f t="shared" si="153"/>
        <v>0</v>
      </c>
      <c r="CK402" s="55">
        <f t="shared" si="154"/>
        <v>0</v>
      </c>
    </row>
    <row r="403" spans="1:89" x14ac:dyDescent="0.35">
      <c r="A403" s="60" t="s">
        <v>5</v>
      </c>
      <c r="B403" s="60" t="s">
        <v>106</v>
      </c>
      <c r="C403" s="131">
        <v>400</v>
      </c>
      <c r="D403" s="59" t="s">
        <v>522</v>
      </c>
      <c r="E403" s="59" t="s">
        <v>561</v>
      </c>
      <c r="F403" s="60" t="s">
        <v>561</v>
      </c>
      <c r="G403" s="60" t="s">
        <v>562</v>
      </c>
      <c r="H403" s="127">
        <v>25449</v>
      </c>
      <c r="I403" s="60" t="s">
        <v>577</v>
      </c>
      <c r="J403" s="120">
        <v>0</v>
      </c>
      <c r="K403" s="120"/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48">
        <f t="shared" si="136"/>
        <v>0</v>
      </c>
      <c r="W403" s="120">
        <v>0</v>
      </c>
      <c r="X403" s="120"/>
      <c r="Y403" s="120"/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48">
        <f t="shared" si="137"/>
        <v>0</v>
      </c>
      <c r="AJ403" s="120">
        <v>0</v>
      </c>
      <c r="AK403" s="120"/>
      <c r="AL403" s="120"/>
      <c r="AM403" s="120"/>
      <c r="AN403" s="120"/>
      <c r="AO403" s="120"/>
      <c r="AP403" s="120"/>
      <c r="AQ403" s="120"/>
      <c r="AR403" s="120"/>
      <c r="AS403" s="120"/>
      <c r="AT403" s="120"/>
      <c r="AU403" s="120"/>
      <c r="AV403" s="48">
        <f t="shared" si="138"/>
        <v>0</v>
      </c>
      <c r="AW403" s="120">
        <v>0</v>
      </c>
      <c r="AX403" s="120"/>
      <c r="AY403" s="120"/>
      <c r="AZ403" s="120"/>
      <c r="BA403" s="120"/>
      <c r="BB403" s="120"/>
      <c r="BC403" s="120"/>
      <c r="BD403" s="120"/>
      <c r="BE403" s="120"/>
      <c r="BF403" s="120"/>
      <c r="BG403" s="120"/>
      <c r="BH403" s="122"/>
      <c r="BI403" s="53">
        <f t="shared" si="139"/>
        <v>0</v>
      </c>
      <c r="BJ403" s="120">
        <v>0</v>
      </c>
      <c r="BK403" s="120"/>
      <c r="BL403" s="120"/>
      <c r="BM403" s="120"/>
      <c r="BN403" s="120"/>
      <c r="BO403" s="120"/>
      <c r="BP403" s="120"/>
      <c r="BQ403" s="120"/>
      <c r="BR403" s="120"/>
      <c r="BS403" s="120"/>
      <c r="BT403" s="120"/>
      <c r="BU403" s="120"/>
      <c r="BV403" s="53">
        <f t="shared" si="140"/>
        <v>0</v>
      </c>
      <c r="BW403" s="109">
        <f t="shared" si="141"/>
        <v>0</v>
      </c>
      <c r="BX403" s="109">
        <f t="shared" si="142"/>
        <v>0</v>
      </c>
      <c r="BY403" s="109">
        <f t="shared" si="143"/>
        <v>0</v>
      </c>
      <c r="BZ403" s="109">
        <f t="shared" si="144"/>
        <v>0</v>
      </c>
      <c r="CA403" s="109">
        <f t="shared" si="145"/>
        <v>0</v>
      </c>
      <c r="CB403" s="109">
        <f t="shared" si="146"/>
        <v>0</v>
      </c>
      <c r="CC403" s="109">
        <f t="shared" si="147"/>
        <v>0</v>
      </c>
      <c r="CD403" s="109">
        <f t="shared" si="148"/>
        <v>0</v>
      </c>
      <c r="CE403" s="109">
        <f t="shared" si="149"/>
        <v>0</v>
      </c>
      <c r="CF403" s="109">
        <f t="shared" si="150"/>
        <v>0</v>
      </c>
      <c r="CG403" s="109">
        <f t="shared" si="151"/>
        <v>0</v>
      </c>
      <c r="CH403" s="109">
        <f t="shared" si="152"/>
        <v>0</v>
      </c>
      <c r="CI403" s="54"/>
      <c r="CJ403" s="54">
        <f t="shared" si="153"/>
        <v>0</v>
      </c>
      <c r="CK403" s="55">
        <f t="shared" si="154"/>
        <v>0</v>
      </c>
    </row>
    <row r="404" spans="1:89" x14ac:dyDescent="0.35">
      <c r="A404" s="60" t="s">
        <v>193</v>
      </c>
      <c r="B404" s="60" t="s">
        <v>363</v>
      </c>
      <c r="C404" s="131">
        <v>407</v>
      </c>
      <c r="D404" s="59" t="s">
        <v>524</v>
      </c>
      <c r="E404" s="59" t="s">
        <v>193</v>
      </c>
      <c r="F404" s="60" t="s">
        <v>365</v>
      </c>
      <c r="G404" s="60" t="s">
        <v>543</v>
      </c>
      <c r="H404" s="127">
        <v>25574</v>
      </c>
      <c r="I404" s="60" t="s">
        <v>578</v>
      </c>
      <c r="J404" s="120">
        <v>0</v>
      </c>
      <c r="K404" s="120"/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48">
        <f t="shared" si="136"/>
        <v>0</v>
      </c>
      <c r="W404" s="120">
        <v>0</v>
      </c>
      <c r="X404" s="120"/>
      <c r="Y404" s="120"/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48">
        <f t="shared" si="137"/>
        <v>0</v>
      </c>
      <c r="AJ404" s="120">
        <v>0</v>
      </c>
      <c r="AK404" s="120"/>
      <c r="AL404" s="120"/>
      <c r="AM404" s="120"/>
      <c r="AN404" s="120"/>
      <c r="AO404" s="120"/>
      <c r="AP404" s="120"/>
      <c r="AQ404" s="120"/>
      <c r="AR404" s="120"/>
      <c r="AS404" s="120"/>
      <c r="AT404" s="120"/>
      <c r="AU404" s="120"/>
      <c r="AV404" s="48">
        <f t="shared" si="138"/>
        <v>0</v>
      </c>
      <c r="AW404" s="120">
        <v>0</v>
      </c>
      <c r="AX404" s="120"/>
      <c r="AY404" s="120"/>
      <c r="AZ404" s="120"/>
      <c r="BA404" s="120"/>
      <c r="BB404" s="120"/>
      <c r="BC404" s="120"/>
      <c r="BD404" s="120"/>
      <c r="BE404" s="120"/>
      <c r="BF404" s="120"/>
      <c r="BG404" s="120"/>
      <c r="BH404" s="122"/>
      <c r="BI404" s="53">
        <f t="shared" si="139"/>
        <v>0</v>
      </c>
      <c r="BJ404" s="120">
        <v>0</v>
      </c>
      <c r="BK404" s="120"/>
      <c r="BL404" s="120"/>
      <c r="BM404" s="120"/>
      <c r="BN404" s="120"/>
      <c r="BO404" s="120"/>
      <c r="BP404" s="120"/>
      <c r="BQ404" s="120"/>
      <c r="BR404" s="120"/>
      <c r="BS404" s="120"/>
      <c r="BT404" s="120"/>
      <c r="BU404" s="120"/>
      <c r="BV404" s="53">
        <f t="shared" si="140"/>
        <v>0</v>
      </c>
      <c r="BW404" s="109">
        <f t="shared" si="141"/>
        <v>0</v>
      </c>
      <c r="BX404" s="109">
        <f t="shared" si="142"/>
        <v>0</v>
      </c>
      <c r="BY404" s="109">
        <f t="shared" si="143"/>
        <v>0</v>
      </c>
      <c r="BZ404" s="109">
        <f t="shared" si="144"/>
        <v>0</v>
      </c>
      <c r="CA404" s="109">
        <f t="shared" si="145"/>
        <v>0</v>
      </c>
      <c r="CB404" s="109">
        <f t="shared" si="146"/>
        <v>0</v>
      </c>
      <c r="CC404" s="109">
        <f t="shared" si="147"/>
        <v>0</v>
      </c>
      <c r="CD404" s="109">
        <f t="shared" si="148"/>
        <v>0</v>
      </c>
      <c r="CE404" s="109">
        <f t="shared" si="149"/>
        <v>0</v>
      </c>
      <c r="CF404" s="109">
        <f t="shared" si="150"/>
        <v>0</v>
      </c>
      <c r="CG404" s="109">
        <f t="shared" si="151"/>
        <v>0</v>
      </c>
      <c r="CH404" s="109">
        <f t="shared" si="152"/>
        <v>0</v>
      </c>
      <c r="CI404" s="54"/>
      <c r="CJ404" s="54">
        <f t="shared" si="153"/>
        <v>0</v>
      </c>
      <c r="CK404" s="55">
        <f t="shared" si="154"/>
        <v>0</v>
      </c>
    </row>
    <row r="405" spans="1:89" x14ac:dyDescent="0.35">
      <c r="A405" s="60" t="s">
        <v>193</v>
      </c>
      <c r="B405" s="60" t="s">
        <v>192</v>
      </c>
      <c r="C405" s="131">
        <v>407</v>
      </c>
      <c r="D405" s="59" t="s">
        <v>524</v>
      </c>
      <c r="E405" s="59" t="s">
        <v>193</v>
      </c>
      <c r="F405" s="60" t="s">
        <v>192</v>
      </c>
      <c r="G405" s="60" t="s">
        <v>540</v>
      </c>
      <c r="H405" s="127">
        <v>25590</v>
      </c>
      <c r="I405" s="60" t="s">
        <v>579</v>
      </c>
      <c r="J405" s="120">
        <v>0</v>
      </c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48">
        <f t="shared" si="136"/>
        <v>0</v>
      </c>
      <c r="W405" s="120">
        <v>0</v>
      </c>
      <c r="X405" s="120"/>
      <c r="Y405" s="120"/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48">
        <f t="shared" si="137"/>
        <v>0</v>
      </c>
      <c r="AJ405" s="120">
        <v>0</v>
      </c>
      <c r="AK405" s="120"/>
      <c r="AL405" s="120"/>
      <c r="AM405" s="120"/>
      <c r="AN405" s="120"/>
      <c r="AO405" s="120"/>
      <c r="AP405" s="120"/>
      <c r="AQ405" s="120"/>
      <c r="AR405" s="120"/>
      <c r="AS405" s="120"/>
      <c r="AT405" s="120"/>
      <c r="AU405" s="120"/>
      <c r="AV405" s="48">
        <f t="shared" si="138"/>
        <v>0</v>
      </c>
      <c r="AW405" s="120">
        <v>0</v>
      </c>
      <c r="AX405" s="120"/>
      <c r="AY405" s="120"/>
      <c r="AZ405" s="120"/>
      <c r="BA405" s="120"/>
      <c r="BB405" s="120"/>
      <c r="BC405" s="120"/>
      <c r="BD405" s="120"/>
      <c r="BE405" s="120"/>
      <c r="BF405" s="120"/>
      <c r="BG405" s="120"/>
      <c r="BH405" s="122"/>
      <c r="BI405" s="53">
        <f t="shared" si="139"/>
        <v>0</v>
      </c>
      <c r="BJ405" s="120">
        <v>0</v>
      </c>
      <c r="BK405" s="120"/>
      <c r="BL405" s="120"/>
      <c r="BM405" s="120"/>
      <c r="BN405" s="120"/>
      <c r="BO405" s="120"/>
      <c r="BP405" s="120"/>
      <c r="BQ405" s="120"/>
      <c r="BR405" s="120"/>
      <c r="BS405" s="120"/>
      <c r="BT405" s="120"/>
      <c r="BU405" s="120"/>
      <c r="BV405" s="53">
        <f t="shared" si="140"/>
        <v>0</v>
      </c>
      <c r="BW405" s="109">
        <f t="shared" si="141"/>
        <v>0</v>
      </c>
      <c r="BX405" s="109">
        <f t="shared" si="142"/>
        <v>0</v>
      </c>
      <c r="BY405" s="109">
        <f t="shared" si="143"/>
        <v>0</v>
      </c>
      <c r="BZ405" s="109">
        <f t="shared" si="144"/>
        <v>0</v>
      </c>
      <c r="CA405" s="109">
        <f t="shared" si="145"/>
        <v>0</v>
      </c>
      <c r="CB405" s="109">
        <f t="shared" si="146"/>
        <v>0</v>
      </c>
      <c r="CC405" s="109">
        <f t="shared" si="147"/>
        <v>0</v>
      </c>
      <c r="CD405" s="109">
        <f t="shared" si="148"/>
        <v>0</v>
      </c>
      <c r="CE405" s="109">
        <f t="shared" si="149"/>
        <v>0</v>
      </c>
      <c r="CF405" s="109">
        <f t="shared" si="150"/>
        <v>0</v>
      </c>
      <c r="CG405" s="109">
        <f t="shared" si="151"/>
        <v>0</v>
      </c>
      <c r="CH405" s="109">
        <f t="shared" si="152"/>
        <v>0</v>
      </c>
      <c r="CI405" s="54"/>
      <c r="CJ405" s="54">
        <f t="shared" si="153"/>
        <v>0</v>
      </c>
      <c r="CK405" s="55">
        <f t="shared" si="154"/>
        <v>0</v>
      </c>
    </row>
    <row r="406" spans="1:89" x14ac:dyDescent="0.35">
      <c r="A406" s="60" t="s">
        <v>193</v>
      </c>
      <c r="B406" s="60" t="s">
        <v>351</v>
      </c>
      <c r="C406" s="131">
        <v>407</v>
      </c>
      <c r="D406" s="59" t="s">
        <v>524</v>
      </c>
      <c r="E406" s="59" t="s">
        <v>193</v>
      </c>
      <c r="F406" s="60" t="s">
        <v>525</v>
      </c>
      <c r="G406" s="60" t="s">
        <v>540</v>
      </c>
      <c r="H406" s="127">
        <v>25605</v>
      </c>
      <c r="I406" s="60" t="s">
        <v>507</v>
      </c>
      <c r="J406" s="120">
        <v>0</v>
      </c>
      <c r="K406" s="120"/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48">
        <f t="shared" si="136"/>
        <v>0</v>
      </c>
      <c r="W406" s="120">
        <v>0</v>
      </c>
      <c r="X406" s="120"/>
      <c r="Y406" s="120"/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48">
        <f t="shared" si="137"/>
        <v>0</v>
      </c>
      <c r="AJ406" s="120">
        <v>0</v>
      </c>
      <c r="AK406" s="120"/>
      <c r="AL406" s="120"/>
      <c r="AM406" s="120"/>
      <c r="AN406" s="120"/>
      <c r="AO406" s="120"/>
      <c r="AP406" s="120"/>
      <c r="AQ406" s="120"/>
      <c r="AR406" s="120"/>
      <c r="AS406" s="120"/>
      <c r="AT406" s="120"/>
      <c r="AU406" s="120"/>
      <c r="AV406" s="48">
        <f t="shared" si="138"/>
        <v>0</v>
      </c>
      <c r="AW406" s="120">
        <v>0</v>
      </c>
      <c r="AX406" s="120"/>
      <c r="AY406" s="120"/>
      <c r="AZ406" s="120"/>
      <c r="BA406" s="120"/>
      <c r="BB406" s="120"/>
      <c r="BC406" s="120"/>
      <c r="BD406" s="120"/>
      <c r="BE406" s="120"/>
      <c r="BF406" s="120"/>
      <c r="BG406" s="120"/>
      <c r="BH406" s="122"/>
      <c r="BI406" s="53">
        <f t="shared" si="139"/>
        <v>0</v>
      </c>
      <c r="BJ406" s="120">
        <v>0</v>
      </c>
      <c r="BK406" s="120"/>
      <c r="BL406" s="120"/>
      <c r="BM406" s="120"/>
      <c r="BN406" s="120"/>
      <c r="BO406" s="120"/>
      <c r="BP406" s="120"/>
      <c r="BQ406" s="120"/>
      <c r="BR406" s="120"/>
      <c r="BS406" s="120"/>
      <c r="BT406" s="120"/>
      <c r="BU406" s="120"/>
      <c r="BV406" s="53">
        <f t="shared" si="140"/>
        <v>0</v>
      </c>
      <c r="BW406" s="109">
        <f t="shared" ref="BW406:BW407" si="155">+J406+W406+AJ406+AW406+BJ406</f>
        <v>0</v>
      </c>
      <c r="BX406" s="109">
        <f t="shared" ref="BX406:BX407" si="156">+K406+X406+AK406+AX406+BK406</f>
        <v>0</v>
      </c>
      <c r="BY406" s="109">
        <f t="shared" ref="BY406:BY407" si="157">+L406+Y406+AL406+AY406+BL406</f>
        <v>0</v>
      </c>
      <c r="BZ406" s="109">
        <f t="shared" ref="BZ406:BZ407" si="158">+M406+Z406+AM406+AZ406+BM406</f>
        <v>0</v>
      </c>
      <c r="CA406" s="109">
        <f t="shared" ref="CA406:CA407" si="159">+N406+AA406+AN406+BA406+BN406</f>
        <v>0</v>
      </c>
      <c r="CB406" s="109">
        <f t="shared" ref="CB406:CB407" si="160">+O406+AB406+AO406+BB406+BO406</f>
        <v>0</v>
      </c>
      <c r="CC406" s="109">
        <f t="shared" ref="CC406:CC407" si="161">+P406+AC406+AP406+BC406+BP406</f>
        <v>0</v>
      </c>
      <c r="CD406" s="109">
        <f t="shared" ref="CD406:CD407" si="162">+Q406+AD406+AQ406+BD406+BQ406</f>
        <v>0</v>
      </c>
      <c r="CE406" s="109">
        <f t="shared" ref="CE406:CE407" si="163">+R406+AE406+AR406+BE406+BR406</f>
        <v>0</v>
      </c>
      <c r="CF406" s="109">
        <f t="shared" ref="CF406:CF407" si="164">+S406+AF406+AS406+BF406+BS406</f>
        <v>0</v>
      </c>
      <c r="CG406" s="109">
        <f t="shared" ref="CG406:CG407" si="165">+T406+AG406+AT406+BG406+BT406</f>
        <v>0</v>
      </c>
      <c r="CH406" s="109">
        <f t="shared" ref="CH406:CH407" si="166">+U406+AH406+AU406+BH406+BU406</f>
        <v>0</v>
      </c>
      <c r="CI406" s="54"/>
      <c r="CJ406" s="54">
        <f t="shared" ref="CJ406:CJ407" si="167">V406+AI406+AV406+BI406+BV406</f>
        <v>0</v>
      </c>
      <c r="CK406" s="55">
        <f t="shared" ref="CK406:CK407" si="168">IFERROR(CJ406/CI406,0)</f>
        <v>0</v>
      </c>
    </row>
    <row r="407" spans="1:89" x14ac:dyDescent="0.35">
      <c r="A407" s="60" t="s">
        <v>5</v>
      </c>
      <c r="B407" s="60" t="s">
        <v>49</v>
      </c>
      <c r="C407" s="131">
        <v>400</v>
      </c>
      <c r="D407" s="59" t="s">
        <v>522</v>
      </c>
      <c r="E407" s="59" t="s">
        <v>523</v>
      </c>
      <c r="F407" s="60" t="s">
        <v>49</v>
      </c>
      <c r="G407" s="60" t="s">
        <v>539</v>
      </c>
      <c r="H407" s="127">
        <v>26050</v>
      </c>
      <c r="I407" s="60" t="s">
        <v>529</v>
      </c>
      <c r="J407" s="120">
        <v>0</v>
      </c>
      <c r="K407" s="120"/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48">
        <f t="shared" si="136"/>
        <v>0</v>
      </c>
      <c r="W407" s="120">
        <v>0</v>
      </c>
      <c r="X407" s="120"/>
      <c r="Y407" s="120"/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48">
        <f t="shared" si="137"/>
        <v>0</v>
      </c>
      <c r="AJ407" s="120">
        <v>0</v>
      </c>
      <c r="AK407" s="120"/>
      <c r="AL407" s="120"/>
      <c r="AM407" s="120"/>
      <c r="AN407" s="120"/>
      <c r="AO407" s="120"/>
      <c r="AP407" s="120"/>
      <c r="AQ407" s="120"/>
      <c r="AR407" s="120"/>
      <c r="AS407" s="120"/>
      <c r="AT407" s="120"/>
      <c r="AU407" s="120"/>
      <c r="AV407" s="48">
        <f t="shared" si="138"/>
        <v>0</v>
      </c>
      <c r="AW407" s="120">
        <v>0</v>
      </c>
      <c r="AX407" s="120"/>
      <c r="AY407" s="120"/>
      <c r="AZ407" s="120"/>
      <c r="BA407" s="120"/>
      <c r="BB407" s="120"/>
      <c r="BC407" s="120"/>
      <c r="BD407" s="120"/>
      <c r="BE407" s="120"/>
      <c r="BF407" s="120"/>
      <c r="BG407" s="120"/>
      <c r="BH407" s="122"/>
      <c r="BI407" s="53">
        <f t="shared" si="139"/>
        <v>0</v>
      </c>
      <c r="BJ407" s="120">
        <v>0</v>
      </c>
      <c r="BK407" s="120"/>
      <c r="BL407" s="120"/>
      <c r="BM407" s="120"/>
      <c r="BN407" s="120"/>
      <c r="BO407" s="120"/>
      <c r="BP407" s="120"/>
      <c r="BQ407" s="120"/>
      <c r="BR407" s="120"/>
      <c r="BS407" s="120"/>
      <c r="BT407" s="120"/>
      <c r="BU407" s="120"/>
      <c r="BV407" s="53">
        <f t="shared" si="140"/>
        <v>0</v>
      </c>
      <c r="BW407" s="109">
        <f t="shared" si="155"/>
        <v>0</v>
      </c>
      <c r="BX407" s="109">
        <f t="shared" si="156"/>
        <v>0</v>
      </c>
      <c r="BY407" s="109">
        <f t="shared" si="157"/>
        <v>0</v>
      </c>
      <c r="BZ407" s="109">
        <f t="shared" si="158"/>
        <v>0</v>
      </c>
      <c r="CA407" s="109">
        <f t="shared" si="159"/>
        <v>0</v>
      </c>
      <c r="CB407" s="109">
        <f t="shared" si="160"/>
        <v>0</v>
      </c>
      <c r="CC407" s="109">
        <f t="shared" si="161"/>
        <v>0</v>
      </c>
      <c r="CD407" s="109">
        <f t="shared" si="162"/>
        <v>0</v>
      </c>
      <c r="CE407" s="109">
        <f t="shared" si="163"/>
        <v>0</v>
      </c>
      <c r="CF407" s="109">
        <f t="shared" si="164"/>
        <v>0</v>
      </c>
      <c r="CG407" s="109">
        <f t="shared" si="165"/>
        <v>0</v>
      </c>
      <c r="CH407" s="109">
        <f t="shared" si="166"/>
        <v>0</v>
      </c>
      <c r="CI407" s="54"/>
      <c r="CJ407" s="54">
        <f t="shared" si="167"/>
        <v>0</v>
      </c>
      <c r="CK407" s="55">
        <f t="shared" si="168"/>
        <v>0</v>
      </c>
    </row>
    <row r="408" spans="1:89" x14ac:dyDescent="0.35">
      <c r="A408" s="60" t="s">
        <v>5</v>
      </c>
      <c r="B408" s="60" t="s">
        <v>271</v>
      </c>
      <c r="C408" s="131">
        <v>400</v>
      </c>
      <c r="D408" s="59" t="s">
        <v>522</v>
      </c>
      <c r="E408" s="59" t="s">
        <v>523</v>
      </c>
      <c r="F408" s="60" t="s">
        <v>458</v>
      </c>
      <c r="G408" s="60" t="s">
        <v>539</v>
      </c>
      <c r="H408" s="127">
        <v>26052</v>
      </c>
      <c r="I408" s="60" t="s">
        <v>580</v>
      </c>
      <c r="J408" s="120">
        <v>0</v>
      </c>
      <c r="K408" s="120"/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48">
        <f t="shared" ref="V408:V434" si="169">SUM(J408:U408)</f>
        <v>0</v>
      </c>
      <c r="W408" s="120">
        <v>0</v>
      </c>
      <c r="X408" s="120"/>
      <c r="Y408" s="120"/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48">
        <f t="shared" ref="AI408:AI434" si="170">SUM(W408:AH408)</f>
        <v>0</v>
      </c>
      <c r="AJ408" s="120">
        <v>0</v>
      </c>
      <c r="AK408" s="120"/>
      <c r="AL408" s="120"/>
      <c r="AM408" s="120"/>
      <c r="AN408" s="120"/>
      <c r="AO408" s="120"/>
      <c r="AP408" s="120"/>
      <c r="AQ408" s="120"/>
      <c r="AR408" s="120"/>
      <c r="AS408" s="120"/>
      <c r="AT408" s="120"/>
      <c r="AU408" s="120"/>
      <c r="AV408" s="48">
        <f t="shared" si="138"/>
        <v>0</v>
      </c>
      <c r="AW408" s="120">
        <v>0</v>
      </c>
      <c r="AX408" s="120"/>
      <c r="AY408" s="120"/>
      <c r="AZ408" s="120"/>
      <c r="BA408" s="120"/>
      <c r="BB408" s="120"/>
      <c r="BC408" s="120"/>
      <c r="BD408" s="120"/>
      <c r="BE408" s="120"/>
      <c r="BF408" s="120"/>
      <c r="BG408" s="120"/>
      <c r="BH408" s="122"/>
      <c r="BI408" s="53">
        <f t="shared" ref="BI408:BI434" si="171">SUM(AW408:BH408)</f>
        <v>0</v>
      </c>
      <c r="BJ408" s="120">
        <v>0</v>
      </c>
      <c r="BK408" s="120"/>
      <c r="BL408" s="120"/>
      <c r="BM408" s="120"/>
      <c r="BN408" s="120"/>
      <c r="BO408" s="120"/>
      <c r="BP408" s="120"/>
      <c r="BQ408" s="120"/>
      <c r="BR408" s="120"/>
      <c r="BS408" s="120"/>
      <c r="BT408" s="120"/>
      <c r="BU408" s="120"/>
      <c r="BV408" s="53">
        <f t="shared" ref="BV408:BV434" si="172">SUM(BJ408:BU408)</f>
        <v>0</v>
      </c>
      <c r="BW408" s="109">
        <f t="shared" ref="BW408" si="173">+J408+W408+AJ408+AW408+BJ408</f>
        <v>0</v>
      </c>
      <c r="BX408" s="109">
        <f t="shared" ref="BX408" si="174">+K408+X408+AK408+AX408+BK408</f>
        <v>0</v>
      </c>
      <c r="BY408" s="109">
        <f t="shared" ref="BY408" si="175">+L408+Y408+AL408+AY408+BL408</f>
        <v>0</v>
      </c>
      <c r="BZ408" s="109">
        <f t="shared" ref="BZ408" si="176">+M408+Z408+AM408+AZ408+BM408</f>
        <v>0</v>
      </c>
      <c r="CA408" s="109">
        <f t="shared" ref="CA408" si="177">+N408+AA408+AN408+BA408+BN408</f>
        <v>0</v>
      </c>
      <c r="CB408" s="109">
        <f t="shared" ref="CB408" si="178">+O408+AB408+AO408+BB408+BO408</f>
        <v>0</v>
      </c>
      <c r="CC408" s="109">
        <f t="shared" ref="CC408" si="179">+P408+AC408+AP408+BC408+BP408</f>
        <v>0</v>
      </c>
      <c r="CD408" s="109">
        <f t="shared" ref="CD408" si="180">+Q408+AD408+AQ408+BD408+BQ408</f>
        <v>0</v>
      </c>
      <c r="CE408" s="109">
        <f t="shared" ref="CE408" si="181">+R408+AE408+AR408+BE408+BR408</f>
        <v>0</v>
      </c>
      <c r="CF408" s="109">
        <f t="shared" ref="CF408" si="182">+S408+AF408+AS408+BF408+BS408</f>
        <v>0</v>
      </c>
      <c r="CG408" s="109">
        <f t="shared" ref="CG408" si="183">+T408+AG408+AT408+BG408+BT408</f>
        <v>0</v>
      </c>
      <c r="CH408" s="109">
        <f t="shared" ref="CH408" si="184">+U408+AH408+AU408+BH408+BU408</f>
        <v>0</v>
      </c>
      <c r="CI408" s="54"/>
      <c r="CJ408" s="54">
        <f t="shared" ref="CJ408" si="185">V408+AI408+AV408+BI408+BV408</f>
        <v>0</v>
      </c>
      <c r="CK408" s="55">
        <f t="shared" ref="CK408" si="186">IFERROR(CJ408/CI408,0)</f>
        <v>0</v>
      </c>
    </row>
    <row r="409" spans="1:89" x14ac:dyDescent="0.35">
      <c r="A409" s="60" t="s">
        <v>70</v>
      </c>
      <c r="B409" s="60" t="s">
        <v>71</v>
      </c>
      <c r="C409" s="131">
        <v>406</v>
      </c>
      <c r="D409" s="59" t="s">
        <v>520</v>
      </c>
      <c r="E409" s="59" t="s">
        <v>70</v>
      </c>
      <c r="F409" s="60" t="s">
        <v>71</v>
      </c>
      <c r="G409" s="60" t="s">
        <v>543</v>
      </c>
      <c r="H409" s="127">
        <v>26060</v>
      </c>
      <c r="I409" s="60" t="s">
        <v>581</v>
      </c>
      <c r="J409" s="120">
        <v>13</v>
      </c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48">
        <f t="shared" si="169"/>
        <v>13</v>
      </c>
      <c r="W409" s="120">
        <v>0</v>
      </c>
      <c r="X409" s="120"/>
      <c r="Y409" s="120"/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48">
        <f t="shared" si="170"/>
        <v>0</v>
      </c>
      <c r="AJ409" s="120">
        <v>0</v>
      </c>
      <c r="AK409" s="120"/>
      <c r="AL409" s="120"/>
      <c r="AM409" s="120"/>
      <c r="AN409" s="120"/>
      <c r="AO409" s="120"/>
      <c r="AP409" s="120"/>
      <c r="AQ409" s="120"/>
      <c r="AR409" s="120"/>
      <c r="AS409" s="120"/>
      <c r="AT409" s="120"/>
      <c r="AU409" s="120"/>
      <c r="AV409" s="48">
        <f t="shared" si="138"/>
        <v>0</v>
      </c>
      <c r="AW409" s="120">
        <v>0</v>
      </c>
      <c r="AX409" s="120"/>
      <c r="AY409" s="120"/>
      <c r="AZ409" s="120"/>
      <c r="BA409" s="120"/>
      <c r="BB409" s="120"/>
      <c r="BC409" s="120"/>
      <c r="BD409" s="120"/>
      <c r="BE409" s="120"/>
      <c r="BF409" s="120"/>
      <c r="BG409" s="120"/>
      <c r="BH409" s="122"/>
      <c r="BI409" s="53">
        <f t="shared" si="171"/>
        <v>0</v>
      </c>
      <c r="BJ409" s="120">
        <v>0</v>
      </c>
      <c r="BK409" s="120"/>
      <c r="BL409" s="120"/>
      <c r="BM409" s="120"/>
      <c r="BN409" s="120"/>
      <c r="BO409" s="120"/>
      <c r="BP409" s="120"/>
      <c r="BQ409" s="120"/>
      <c r="BR409" s="120"/>
      <c r="BS409" s="120"/>
      <c r="BT409" s="120"/>
      <c r="BU409" s="120"/>
      <c r="BV409" s="53">
        <f t="shared" si="172"/>
        <v>0</v>
      </c>
      <c r="BW409" s="109">
        <f t="shared" ref="BW409:BW412" si="187">+J409+W409+AJ409+AW409+BJ409</f>
        <v>13</v>
      </c>
      <c r="BX409" s="109">
        <f t="shared" ref="BX409:BX412" si="188">+K409+X409+AK409+AX409+BK409</f>
        <v>0</v>
      </c>
      <c r="BY409" s="109">
        <f t="shared" ref="BY409:BY412" si="189">+L409+Y409+AL409+AY409+BL409</f>
        <v>0</v>
      </c>
      <c r="BZ409" s="109">
        <f t="shared" ref="BZ409:BZ412" si="190">+M409+Z409+AM409+AZ409+BM409</f>
        <v>0</v>
      </c>
      <c r="CA409" s="109">
        <f t="shared" ref="CA409:CA412" si="191">+N409+AA409+AN409+BA409+BN409</f>
        <v>0</v>
      </c>
      <c r="CB409" s="109">
        <f t="shared" ref="CB409:CB412" si="192">+O409+AB409+AO409+BB409+BO409</f>
        <v>0</v>
      </c>
      <c r="CC409" s="109">
        <f t="shared" ref="CC409:CC412" si="193">+P409+AC409+AP409+BC409+BP409</f>
        <v>0</v>
      </c>
      <c r="CD409" s="109">
        <f t="shared" ref="CD409:CD412" si="194">+Q409+AD409+AQ409+BD409+BQ409</f>
        <v>0</v>
      </c>
      <c r="CE409" s="109">
        <f t="shared" ref="CE409:CE412" si="195">+R409+AE409+AR409+BE409+BR409</f>
        <v>0</v>
      </c>
      <c r="CF409" s="109">
        <f t="shared" ref="CF409:CF412" si="196">+S409+AF409+AS409+BF409+BS409</f>
        <v>0</v>
      </c>
      <c r="CG409" s="109">
        <f t="shared" ref="CG409:CG412" si="197">+T409+AG409+AT409+BG409+BT409</f>
        <v>0</v>
      </c>
      <c r="CH409" s="109">
        <f t="shared" ref="CH409:CH412" si="198">+U409+AH409+AU409+BH409+BU409</f>
        <v>0</v>
      </c>
      <c r="CI409" s="54"/>
      <c r="CJ409" s="54">
        <f t="shared" ref="CJ409:CJ434" si="199">V409+AI409+AV409+BI409+BV409</f>
        <v>13</v>
      </c>
      <c r="CK409" s="55">
        <f t="shared" ref="CK409:CK434" si="200">IFERROR(CJ409/CI409,0)</f>
        <v>0</v>
      </c>
    </row>
    <row r="410" spans="1:89" x14ac:dyDescent="0.35">
      <c r="A410" s="60" t="s">
        <v>193</v>
      </c>
      <c r="B410" s="60" t="s">
        <v>338</v>
      </c>
      <c r="C410" s="131">
        <v>407</v>
      </c>
      <c r="D410" s="59" t="s">
        <v>524</v>
      </c>
      <c r="E410" s="59" t="s">
        <v>193</v>
      </c>
      <c r="F410" s="60" t="s">
        <v>342</v>
      </c>
      <c r="G410" s="60" t="s">
        <v>540</v>
      </c>
      <c r="H410" s="127">
        <v>26116</v>
      </c>
      <c r="I410" s="60" t="s">
        <v>582</v>
      </c>
      <c r="J410" s="120">
        <v>0</v>
      </c>
      <c r="K410" s="120"/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48">
        <f t="shared" si="169"/>
        <v>0</v>
      </c>
      <c r="W410" s="120">
        <v>0</v>
      </c>
      <c r="X410" s="120"/>
      <c r="Y410" s="120"/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48">
        <f t="shared" si="170"/>
        <v>0</v>
      </c>
      <c r="AJ410" s="120">
        <v>0</v>
      </c>
      <c r="AK410" s="120"/>
      <c r="AL410" s="120"/>
      <c r="AM410" s="120"/>
      <c r="AN410" s="120"/>
      <c r="AO410" s="120"/>
      <c r="AP410" s="120"/>
      <c r="AQ410" s="120"/>
      <c r="AR410" s="120"/>
      <c r="AS410" s="120"/>
      <c r="AT410" s="120"/>
      <c r="AU410" s="120"/>
      <c r="AV410" s="48">
        <f t="shared" si="138"/>
        <v>0</v>
      </c>
      <c r="AW410" s="120">
        <v>0</v>
      </c>
      <c r="AX410" s="120"/>
      <c r="AY410" s="120"/>
      <c r="AZ410" s="120"/>
      <c r="BA410" s="120"/>
      <c r="BB410" s="120"/>
      <c r="BC410" s="120"/>
      <c r="BD410" s="120"/>
      <c r="BE410" s="120"/>
      <c r="BF410" s="120"/>
      <c r="BG410" s="120"/>
      <c r="BH410" s="122"/>
      <c r="BI410" s="53">
        <f t="shared" si="171"/>
        <v>0</v>
      </c>
      <c r="BJ410" s="120">
        <v>0</v>
      </c>
      <c r="BK410" s="120"/>
      <c r="BL410" s="120"/>
      <c r="BM410" s="120"/>
      <c r="BN410" s="120"/>
      <c r="BO410" s="120"/>
      <c r="BP410" s="120"/>
      <c r="BQ410" s="120"/>
      <c r="BR410" s="120"/>
      <c r="BS410" s="120"/>
      <c r="BT410" s="120"/>
      <c r="BU410" s="120"/>
      <c r="BV410" s="53">
        <f t="shared" si="172"/>
        <v>0</v>
      </c>
      <c r="BW410" s="109">
        <f t="shared" si="187"/>
        <v>0</v>
      </c>
      <c r="BX410" s="109">
        <f t="shared" si="188"/>
        <v>0</v>
      </c>
      <c r="BY410" s="109">
        <f t="shared" si="189"/>
        <v>0</v>
      </c>
      <c r="BZ410" s="109">
        <f t="shared" si="190"/>
        <v>0</v>
      </c>
      <c r="CA410" s="109">
        <f t="shared" si="191"/>
        <v>0</v>
      </c>
      <c r="CB410" s="109">
        <f t="shared" si="192"/>
        <v>0</v>
      </c>
      <c r="CC410" s="109">
        <f t="shared" si="193"/>
        <v>0</v>
      </c>
      <c r="CD410" s="109">
        <f t="shared" si="194"/>
        <v>0</v>
      </c>
      <c r="CE410" s="109">
        <f t="shared" si="195"/>
        <v>0</v>
      </c>
      <c r="CF410" s="109">
        <f t="shared" si="196"/>
        <v>0</v>
      </c>
      <c r="CG410" s="109">
        <f t="shared" si="197"/>
        <v>0</v>
      </c>
      <c r="CH410" s="109">
        <f t="shared" si="198"/>
        <v>0</v>
      </c>
      <c r="CI410" s="54"/>
      <c r="CJ410" s="54">
        <f t="shared" si="199"/>
        <v>0</v>
      </c>
      <c r="CK410" s="55">
        <f t="shared" si="200"/>
        <v>0</v>
      </c>
    </row>
    <row r="411" spans="1:89" x14ac:dyDescent="0.35">
      <c r="A411" s="60" t="s">
        <v>463</v>
      </c>
      <c r="B411" s="60" t="s">
        <v>385</v>
      </c>
      <c r="C411" s="131">
        <v>401</v>
      </c>
      <c r="D411" s="59" t="s">
        <v>385</v>
      </c>
      <c r="E411" s="59" t="s">
        <v>463</v>
      </c>
      <c r="F411" s="60" t="s">
        <v>385</v>
      </c>
      <c r="G411" s="60" t="s">
        <v>540</v>
      </c>
      <c r="H411" s="127">
        <v>26167</v>
      </c>
      <c r="I411" s="60" t="s">
        <v>583</v>
      </c>
      <c r="J411" s="120">
        <v>0</v>
      </c>
      <c r="K411" s="120"/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48">
        <f t="shared" si="169"/>
        <v>0</v>
      </c>
      <c r="W411" s="120">
        <v>0</v>
      </c>
      <c r="X411" s="120"/>
      <c r="Y411" s="120"/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48">
        <f t="shared" si="170"/>
        <v>0</v>
      </c>
      <c r="AJ411" s="120">
        <v>0</v>
      </c>
      <c r="AK411" s="120"/>
      <c r="AL411" s="120"/>
      <c r="AM411" s="120"/>
      <c r="AN411" s="120"/>
      <c r="AO411" s="120"/>
      <c r="AP411" s="120"/>
      <c r="AQ411" s="120"/>
      <c r="AR411" s="120"/>
      <c r="AS411" s="120"/>
      <c r="AT411" s="120"/>
      <c r="AU411" s="120"/>
      <c r="AV411" s="48">
        <f t="shared" si="138"/>
        <v>0</v>
      </c>
      <c r="AW411" s="120">
        <v>0</v>
      </c>
      <c r="AX411" s="120"/>
      <c r="AY411" s="120"/>
      <c r="AZ411" s="120"/>
      <c r="BA411" s="120"/>
      <c r="BB411" s="120"/>
      <c r="BC411" s="120"/>
      <c r="BD411" s="120"/>
      <c r="BE411" s="120"/>
      <c r="BF411" s="120"/>
      <c r="BG411" s="120"/>
      <c r="BH411" s="122"/>
      <c r="BI411" s="53">
        <f t="shared" si="171"/>
        <v>0</v>
      </c>
      <c r="BJ411" s="120">
        <v>0</v>
      </c>
      <c r="BK411" s="120"/>
      <c r="BL411" s="120"/>
      <c r="BM411" s="120"/>
      <c r="BN411" s="120"/>
      <c r="BO411" s="120"/>
      <c r="BP411" s="120"/>
      <c r="BQ411" s="120"/>
      <c r="BR411" s="120"/>
      <c r="BS411" s="120"/>
      <c r="BT411" s="120"/>
      <c r="BU411" s="120"/>
      <c r="BV411" s="53">
        <f t="shared" si="172"/>
        <v>0</v>
      </c>
      <c r="BW411" s="109">
        <f t="shared" si="187"/>
        <v>0</v>
      </c>
      <c r="BX411" s="109">
        <f t="shared" si="188"/>
        <v>0</v>
      </c>
      <c r="BY411" s="109">
        <f t="shared" si="189"/>
        <v>0</v>
      </c>
      <c r="BZ411" s="109">
        <f t="shared" si="190"/>
        <v>0</v>
      </c>
      <c r="CA411" s="109">
        <f t="shared" si="191"/>
        <v>0</v>
      </c>
      <c r="CB411" s="109">
        <f t="shared" si="192"/>
        <v>0</v>
      </c>
      <c r="CC411" s="109">
        <f t="shared" si="193"/>
        <v>0</v>
      </c>
      <c r="CD411" s="109">
        <f t="shared" si="194"/>
        <v>0</v>
      </c>
      <c r="CE411" s="109">
        <f t="shared" si="195"/>
        <v>0</v>
      </c>
      <c r="CF411" s="109">
        <f t="shared" si="196"/>
        <v>0</v>
      </c>
      <c r="CG411" s="109">
        <f t="shared" si="197"/>
        <v>0</v>
      </c>
      <c r="CH411" s="109">
        <f t="shared" si="198"/>
        <v>0</v>
      </c>
      <c r="CI411" s="54"/>
      <c r="CJ411" s="54">
        <f t="shared" si="199"/>
        <v>0</v>
      </c>
      <c r="CK411" s="55">
        <f t="shared" si="200"/>
        <v>0</v>
      </c>
    </row>
    <row r="412" spans="1:89" x14ac:dyDescent="0.35">
      <c r="A412" s="60" t="s">
        <v>463</v>
      </c>
      <c r="B412" s="60" t="s">
        <v>385</v>
      </c>
      <c r="C412" s="131">
        <v>401</v>
      </c>
      <c r="D412" s="59" t="s">
        <v>385</v>
      </c>
      <c r="E412" s="59" t="s">
        <v>463</v>
      </c>
      <c r="F412" s="60" t="s">
        <v>385</v>
      </c>
      <c r="G412" s="60" t="s">
        <v>540</v>
      </c>
      <c r="H412" s="127">
        <v>26168</v>
      </c>
      <c r="I412" s="60" t="s">
        <v>584</v>
      </c>
      <c r="J412" s="120">
        <v>0</v>
      </c>
      <c r="K412" s="120"/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48">
        <f t="shared" si="169"/>
        <v>0</v>
      </c>
      <c r="W412" s="120">
        <v>0</v>
      </c>
      <c r="X412" s="120"/>
      <c r="Y412" s="120"/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48">
        <f t="shared" si="170"/>
        <v>0</v>
      </c>
      <c r="AJ412" s="120">
        <v>0</v>
      </c>
      <c r="AK412" s="120"/>
      <c r="AL412" s="120"/>
      <c r="AM412" s="120"/>
      <c r="AN412" s="120"/>
      <c r="AO412" s="120"/>
      <c r="AP412" s="120"/>
      <c r="AQ412" s="120"/>
      <c r="AR412" s="120"/>
      <c r="AS412" s="120"/>
      <c r="AT412" s="120"/>
      <c r="AU412" s="120"/>
      <c r="AV412" s="48">
        <f t="shared" si="138"/>
        <v>0</v>
      </c>
      <c r="AW412" s="120">
        <v>0</v>
      </c>
      <c r="AX412" s="120"/>
      <c r="AY412" s="120"/>
      <c r="AZ412" s="120"/>
      <c r="BA412" s="120"/>
      <c r="BB412" s="120"/>
      <c r="BC412" s="120"/>
      <c r="BD412" s="120"/>
      <c r="BE412" s="120"/>
      <c r="BF412" s="120"/>
      <c r="BG412" s="120"/>
      <c r="BH412" s="122"/>
      <c r="BI412" s="53">
        <f t="shared" si="171"/>
        <v>0</v>
      </c>
      <c r="BJ412" s="120">
        <v>0</v>
      </c>
      <c r="BK412" s="120"/>
      <c r="BL412" s="120"/>
      <c r="BM412" s="120"/>
      <c r="BN412" s="120"/>
      <c r="BO412" s="120"/>
      <c r="BP412" s="120"/>
      <c r="BQ412" s="120"/>
      <c r="BR412" s="120"/>
      <c r="BS412" s="120"/>
      <c r="BT412" s="120"/>
      <c r="BU412" s="120"/>
      <c r="BV412" s="53">
        <f t="shared" si="172"/>
        <v>0</v>
      </c>
      <c r="BW412" s="109">
        <f t="shared" si="187"/>
        <v>0</v>
      </c>
      <c r="BX412" s="109">
        <f t="shared" si="188"/>
        <v>0</v>
      </c>
      <c r="BY412" s="109">
        <f t="shared" si="189"/>
        <v>0</v>
      </c>
      <c r="BZ412" s="109">
        <f t="shared" si="190"/>
        <v>0</v>
      </c>
      <c r="CA412" s="109">
        <f t="shared" si="191"/>
        <v>0</v>
      </c>
      <c r="CB412" s="109">
        <f t="shared" si="192"/>
        <v>0</v>
      </c>
      <c r="CC412" s="109">
        <f t="shared" si="193"/>
        <v>0</v>
      </c>
      <c r="CD412" s="109">
        <f t="shared" si="194"/>
        <v>0</v>
      </c>
      <c r="CE412" s="109">
        <f t="shared" si="195"/>
        <v>0</v>
      </c>
      <c r="CF412" s="109">
        <f t="shared" si="196"/>
        <v>0</v>
      </c>
      <c r="CG412" s="109">
        <f t="shared" si="197"/>
        <v>0</v>
      </c>
      <c r="CH412" s="109">
        <f t="shared" si="198"/>
        <v>0</v>
      </c>
      <c r="CI412" s="54"/>
      <c r="CJ412" s="54">
        <f t="shared" si="199"/>
        <v>0</v>
      </c>
      <c r="CK412" s="55">
        <f t="shared" si="200"/>
        <v>0</v>
      </c>
    </row>
    <row r="413" spans="1:89" x14ac:dyDescent="0.35">
      <c r="A413" s="60" t="s">
        <v>527</v>
      </c>
      <c r="B413" s="60" t="s">
        <v>144</v>
      </c>
      <c r="C413" s="131">
        <v>404</v>
      </c>
      <c r="D413" s="59" t="s">
        <v>556</v>
      </c>
      <c r="E413" s="59" t="s">
        <v>556</v>
      </c>
      <c r="F413" s="60" t="s">
        <v>144</v>
      </c>
      <c r="G413" s="60" t="s">
        <v>540</v>
      </c>
      <c r="H413" s="127">
        <v>26287</v>
      </c>
      <c r="I413" s="60" t="s">
        <v>585</v>
      </c>
      <c r="J413" s="120">
        <v>5</v>
      </c>
      <c r="K413" s="120"/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48">
        <f t="shared" si="169"/>
        <v>5</v>
      </c>
      <c r="W413" s="120">
        <v>0</v>
      </c>
      <c r="X413" s="120"/>
      <c r="Y413" s="120"/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48">
        <f t="shared" si="170"/>
        <v>0</v>
      </c>
      <c r="AJ413" s="120">
        <v>0</v>
      </c>
      <c r="AK413" s="120"/>
      <c r="AL413" s="120"/>
      <c r="AM413" s="120"/>
      <c r="AN413" s="120"/>
      <c r="AO413" s="120"/>
      <c r="AP413" s="120"/>
      <c r="AQ413" s="120"/>
      <c r="AR413" s="120"/>
      <c r="AS413" s="120"/>
      <c r="AT413" s="120"/>
      <c r="AU413" s="120"/>
      <c r="AV413" s="48">
        <f t="shared" si="138"/>
        <v>0</v>
      </c>
      <c r="AW413" s="120">
        <v>0</v>
      </c>
      <c r="AX413" s="120"/>
      <c r="AY413" s="120"/>
      <c r="AZ413" s="120"/>
      <c r="BA413" s="120"/>
      <c r="BB413" s="120"/>
      <c r="BC413" s="120"/>
      <c r="BD413" s="120"/>
      <c r="BE413" s="120"/>
      <c r="BF413" s="120"/>
      <c r="BG413" s="120"/>
      <c r="BH413" s="122"/>
      <c r="BI413" s="53">
        <f t="shared" si="171"/>
        <v>0</v>
      </c>
      <c r="BJ413" s="120">
        <v>0</v>
      </c>
      <c r="BK413" s="120"/>
      <c r="BL413" s="120"/>
      <c r="BM413" s="120"/>
      <c r="BN413" s="120"/>
      <c r="BO413" s="120"/>
      <c r="BP413" s="120"/>
      <c r="BQ413" s="120"/>
      <c r="BR413" s="120"/>
      <c r="BS413" s="120"/>
      <c r="BT413" s="120"/>
      <c r="BU413" s="120"/>
      <c r="BV413" s="53">
        <f t="shared" si="172"/>
        <v>0</v>
      </c>
      <c r="BW413" s="109">
        <f t="shared" ref="BW413" si="201">+J413+W413+AJ413+AW413+BJ413</f>
        <v>5</v>
      </c>
      <c r="BX413" s="109">
        <f t="shared" ref="BX413" si="202">+K413+X413+AK413+AX413+BK413</f>
        <v>0</v>
      </c>
      <c r="BY413" s="109">
        <f t="shared" ref="BY413" si="203">+L413+Y413+AL413+AY413+BL413</f>
        <v>0</v>
      </c>
      <c r="BZ413" s="109">
        <f t="shared" ref="BZ413" si="204">+M413+Z413+AM413+AZ413+BM413</f>
        <v>0</v>
      </c>
      <c r="CA413" s="109">
        <f t="shared" ref="CA413" si="205">+N413+AA413+AN413+BA413+BN413</f>
        <v>0</v>
      </c>
      <c r="CB413" s="109">
        <f t="shared" ref="CB413" si="206">+O413+AB413+AO413+BB413+BO413</f>
        <v>0</v>
      </c>
      <c r="CC413" s="109">
        <f t="shared" ref="CC413" si="207">+P413+AC413+AP413+BC413+BP413</f>
        <v>0</v>
      </c>
      <c r="CD413" s="109">
        <f t="shared" ref="CD413" si="208">+Q413+AD413+AQ413+BD413+BQ413</f>
        <v>0</v>
      </c>
      <c r="CE413" s="109">
        <f t="shared" ref="CE413" si="209">+R413+AE413+AR413+BE413+BR413</f>
        <v>0</v>
      </c>
      <c r="CF413" s="109">
        <f t="shared" ref="CF413" si="210">+S413+AF413+AS413+BF413+BS413</f>
        <v>0</v>
      </c>
      <c r="CG413" s="109">
        <f t="shared" ref="CG413" si="211">+T413+AG413+AT413+BG413+BT413</f>
        <v>0</v>
      </c>
      <c r="CH413" s="109">
        <f t="shared" ref="CH413" si="212">+U413+AH413+AU413+BH413+BU413</f>
        <v>0</v>
      </c>
      <c r="CI413" s="54"/>
      <c r="CJ413" s="54">
        <f t="shared" si="199"/>
        <v>5</v>
      </c>
      <c r="CK413" s="55">
        <f t="shared" si="200"/>
        <v>0</v>
      </c>
    </row>
    <row r="414" spans="1:89" x14ac:dyDescent="0.35">
      <c r="A414" s="60" t="s">
        <v>70</v>
      </c>
      <c r="B414" s="60" t="s">
        <v>210</v>
      </c>
      <c r="C414" s="131">
        <v>406</v>
      </c>
      <c r="D414" s="59" t="s">
        <v>520</v>
      </c>
      <c r="E414" s="59" t="s">
        <v>70</v>
      </c>
      <c r="F414" s="60" t="s">
        <v>71</v>
      </c>
      <c r="G414" s="60" t="s">
        <v>540</v>
      </c>
      <c r="H414" s="127">
        <v>26297</v>
      </c>
      <c r="I414" s="60" t="s">
        <v>586</v>
      </c>
      <c r="J414" s="120">
        <v>0</v>
      </c>
      <c r="K414" s="120"/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48">
        <f t="shared" si="169"/>
        <v>0</v>
      </c>
      <c r="W414" s="120">
        <v>0</v>
      </c>
      <c r="X414" s="120"/>
      <c r="Y414" s="120"/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48">
        <f t="shared" si="170"/>
        <v>0</v>
      </c>
      <c r="AJ414" s="120">
        <v>0</v>
      </c>
      <c r="AK414" s="120"/>
      <c r="AL414" s="120"/>
      <c r="AM414" s="120"/>
      <c r="AN414" s="120"/>
      <c r="AO414" s="120"/>
      <c r="AP414" s="120"/>
      <c r="AQ414" s="120"/>
      <c r="AR414" s="120"/>
      <c r="AS414" s="120"/>
      <c r="AT414" s="120"/>
      <c r="AU414" s="120"/>
      <c r="AV414" s="48">
        <f t="shared" si="138"/>
        <v>0</v>
      </c>
      <c r="AW414" s="120">
        <v>0</v>
      </c>
      <c r="AX414" s="120"/>
      <c r="AY414" s="120"/>
      <c r="AZ414" s="120"/>
      <c r="BA414" s="120"/>
      <c r="BB414" s="120"/>
      <c r="BC414" s="120"/>
      <c r="BD414" s="120"/>
      <c r="BE414" s="120"/>
      <c r="BF414" s="120"/>
      <c r="BG414" s="120"/>
      <c r="BH414" s="122"/>
      <c r="BI414" s="53">
        <f t="shared" si="171"/>
        <v>0</v>
      </c>
      <c r="BJ414" s="120">
        <v>0</v>
      </c>
      <c r="BK414" s="120"/>
      <c r="BL414" s="120"/>
      <c r="BM414" s="120"/>
      <c r="BN414" s="120"/>
      <c r="BO414" s="120"/>
      <c r="BP414" s="120"/>
      <c r="BQ414" s="120"/>
      <c r="BR414" s="120"/>
      <c r="BS414" s="120"/>
      <c r="BT414" s="120"/>
      <c r="BU414" s="120"/>
      <c r="BV414" s="53">
        <f t="shared" si="172"/>
        <v>0</v>
      </c>
      <c r="BW414" s="109">
        <f t="shared" ref="BW414:BW415" si="213">+J414+W414+AJ414+AW414+BJ414</f>
        <v>0</v>
      </c>
      <c r="BX414" s="109">
        <f t="shared" ref="BX414:BX415" si="214">+K414+X414+AK414+AX414+BK414</f>
        <v>0</v>
      </c>
      <c r="BY414" s="109">
        <f t="shared" ref="BY414:BY415" si="215">+L414+Y414+AL414+AY414+BL414</f>
        <v>0</v>
      </c>
      <c r="BZ414" s="109">
        <f t="shared" ref="BZ414:BZ415" si="216">+M414+Z414+AM414+AZ414+BM414</f>
        <v>0</v>
      </c>
      <c r="CA414" s="109">
        <f t="shared" ref="CA414:CA415" si="217">+N414+AA414+AN414+BA414+BN414</f>
        <v>0</v>
      </c>
      <c r="CB414" s="109">
        <f t="shared" ref="CB414:CB415" si="218">+O414+AB414+AO414+BB414+BO414</f>
        <v>0</v>
      </c>
      <c r="CC414" s="109">
        <f t="shared" ref="CC414:CC415" si="219">+P414+AC414+AP414+BC414+BP414</f>
        <v>0</v>
      </c>
      <c r="CD414" s="109">
        <f t="shared" ref="CD414:CD415" si="220">+Q414+AD414+AQ414+BD414+BQ414</f>
        <v>0</v>
      </c>
      <c r="CE414" s="109">
        <f t="shared" ref="CE414:CE415" si="221">+R414+AE414+AR414+BE414+BR414</f>
        <v>0</v>
      </c>
      <c r="CF414" s="109">
        <f t="shared" ref="CF414:CF415" si="222">+S414+AF414+AS414+BF414+BS414</f>
        <v>0</v>
      </c>
      <c r="CG414" s="109">
        <f t="shared" ref="CG414:CG415" si="223">+T414+AG414+AT414+BG414+BT414</f>
        <v>0</v>
      </c>
      <c r="CH414" s="109">
        <f t="shared" ref="CH414:CH415" si="224">+U414+AH414+AU414+BH414+BU414</f>
        <v>0</v>
      </c>
      <c r="CI414" s="54"/>
      <c r="CJ414" s="54">
        <f t="shared" si="199"/>
        <v>0</v>
      </c>
      <c r="CK414" s="55">
        <f t="shared" si="200"/>
        <v>0</v>
      </c>
    </row>
    <row r="415" spans="1:89" x14ac:dyDescent="0.35">
      <c r="A415" s="60" t="s">
        <v>70</v>
      </c>
      <c r="B415" s="60" t="s">
        <v>203</v>
      </c>
      <c r="C415" s="131">
        <v>406</v>
      </c>
      <c r="D415" s="59" t="s">
        <v>520</v>
      </c>
      <c r="E415" s="59" t="s">
        <v>70</v>
      </c>
      <c r="F415" s="60" t="s">
        <v>203</v>
      </c>
      <c r="G415" s="60" t="s">
        <v>540</v>
      </c>
      <c r="H415" s="127">
        <v>26298</v>
      </c>
      <c r="I415" s="60" t="s">
        <v>587</v>
      </c>
      <c r="J415" s="120">
        <v>2</v>
      </c>
      <c r="K415" s="120"/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48">
        <f t="shared" si="169"/>
        <v>2</v>
      </c>
      <c r="W415" s="120">
        <v>0</v>
      </c>
      <c r="X415" s="120"/>
      <c r="Y415" s="120"/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48">
        <f t="shared" si="170"/>
        <v>0</v>
      </c>
      <c r="AJ415" s="120">
        <v>0</v>
      </c>
      <c r="AK415" s="120"/>
      <c r="AL415" s="120"/>
      <c r="AM415" s="120"/>
      <c r="AN415" s="120"/>
      <c r="AO415" s="120"/>
      <c r="AP415" s="120"/>
      <c r="AQ415" s="120"/>
      <c r="AR415" s="120"/>
      <c r="AS415" s="120"/>
      <c r="AT415" s="120"/>
      <c r="AU415" s="120"/>
      <c r="AV415" s="48">
        <f t="shared" si="138"/>
        <v>0</v>
      </c>
      <c r="AW415" s="120">
        <v>0</v>
      </c>
      <c r="AX415" s="120"/>
      <c r="AY415" s="120"/>
      <c r="AZ415" s="120"/>
      <c r="BA415" s="120"/>
      <c r="BB415" s="120"/>
      <c r="BC415" s="120"/>
      <c r="BD415" s="120"/>
      <c r="BE415" s="120"/>
      <c r="BF415" s="120"/>
      <c r="BG415" s="120"/>
      <c r="BH415" s="122"/>
      <c r="BI415" s="53">
        <f t="shared" si="171"/>
        <v>0</v>
      </c>
      <c r="BJ415" s="120">
        <v>0</v>
      </c>
      <c r="BK415" s="120"/>
      <c r="BL415" s="120"/>
      <c r="BM415" s="120"/>
      <c r="BN415" s="120"/>
      <c r="BO415" s="120"/>
      <c r="BP415" s="120"/>
      <c r="BQ415" s="120"/>
      <c r="BR415" s="120"/>
      <c r="BS415" s="120"/>
      <c r="BT415" s="120"/>
      <c r="BU415" s="120"/>
      <c r="BV415" s="53">
        <f t="shared" si="172"/>
        <v>0</v>
      </c>
      <c r="BW415" s="109">
        <f t="shared" si="213"/>
        <v>2</v>
      </c>
      <c r="BX415" s="109">
        <f t="shared" si="214"/>
        <v>0</v>
      </c>
      <c r="BY415" s="109">
        <f t="shared" si="215"/>
        <v>0</v>
      </c>
      <c r="BZ415" s="109">
        <f t="shared" si="216"/>
        <v>0</v>
      </c>
      <c r="CA415" s="109">
        <f t="shared" si="217"/>
        <v>0</v>
      </c>
      <c r="CB415" s="109">
        <f t="shared" si="218"/>
        <v>0</v>
      </c>
      <c r="CC415" s="109">
        <f t="shared" si="219"/>
        <v>0</v>
      </c>
      <c r="CD415" s="109">
        <f t="shared" si="220"/>
        <v>0</v>
      </c>
      <c r="CE415" s="109">
        <f t="shared" si="221"/>
        <v>0</v>
      </c>
      <c r="CF415" s="109">
        <f t="shared" si="222"/>
        <v>0</v>
      </c>
      <c r="CG415" s="109">
        <f t="shared" si="223"/>
        <v>0</v>
      </c>
      <c r="CH415" s="109">
        <f t="shared" si="224"/>
        <v>0</v>
      </c>
      <c r="CI415" s="54"/>
      <c r="CJ415" s="54">
        <f t="shared" si="199"/>
        <v>2</v>
      </c>
      <c r="CK415" s="55">
        <f t="shared" si="200"/>
        <v>0</v>
      </c>
    </row>
    <row r="416" spans="1:89" x14ac:dyDescent="0.35">
      <c r="A416" s="60" t="s">
        <v>193</v>
      </c>
      <c r="B416" s="60" t="s">
        <v>192</v>
      </c>
      <c r="C416" s="131">
        <v>407</v>
      </c>
      <c r="D416" s="59" t="s">
        <v>524</v>
      </c>
      <c r="E416" s="59" t="s">
        <v>193</v>
      </c>
      <c r="F416" s="60" t="s">
        <v>192</v>
      </c>
      <c r="G416" s="60" t="s">
        <v>540</v>
      </c>
      <c r="H416" s="127">
        <v>26374</v>
      </c>
      <c r="I416" s="60" t="s">
        <v>588</v>
      </c>
      <c r="J416" s="120">
        <v>0</v>
      </c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48">
        <f t="shared" si="169"/>
        <v>0</v>
      </c>
      <c r="W416" s="120">
        <v>0</v>
      </c>
      <c r="X416" s="120"/>
      <c r="Y416" s="120"/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48">
        <f t="shared" si="170"/>
        <v>0</v>
      </c>
      <c r="AJ416" s="120">
        <v>0</v>
      </c>
      <c r="AK416" s="120"/>
      <c r="AL416" s="120"/>
      <c r="AM416" s="120"/>
      <c r="AN416" s="120"/>
      <c r="AO416" s="120"/>
      <c r="AP416" s="120"/>
      <c r="AQ416" s="120"/>
      <c r="AR416" s="120"/>
      <c r="AS416" s="120"/>
      <c r="AT416" s="120"/>
      <c r="AU416" s="120"/>
      <c r="AV416" s="48">
        <f t="shared" si="138"/>
        <v>0</v>
      </c>
      <c r="AW416" s="120">
        <v>0</v>
      </c>
      <c r="AX416" s="120"/>
      <c r="AY416" s="120"/>
      <c r="AZ416" s="120"/>
      <c r="BA416" s="120"/>
      <c r="BB416" s="120"/>
      <c r="BC416" s="120"/>
      <c r="BD416" s="120"/>
      <c r="BE416" s="120"/>
      <c r="BF416" s="120"/>
      <c r="BG416" s="120"/>
      <c r="BH416" s="122"/>
      <c r="BI416" s="53">
        <f t="shared" si="171"/>
        <v>0</v>
      </c>
      <c r="BJ416" s="120">
        <v>0</v>
      </c>
      <c r="BK416" s="120"/>
      <c r="BL416" s="120"/>
      <c r="BM416" s="120"/>
      <c r="BN416" s="120"/>
      <c r="BO416" s="120"/>
      <c r="BP416" s="120"/>
      <c r="BQ416" s="120"/>
      <c r="BR416" s="120"/>
      <c r="BS416" s="120"/>
      <c r="BT416" s="120"/>
      <c r="BU416" s="120"/>
      <c r="BV416" s="53">
        <f t="shared" si="172"/>
        <v>0</v>
      </c>
      <c r="BW416" s="109">
        <f t="shared" ref="BW416" si="225">+J416+W416+AJ416+AW416+BJ416</f>
        <v>0</v>
      </c>
      <c r="BX416" s="109">
        <f t="shared" ref="BX416" si="226">+K416+X416+AK416+AX416+BK416</f>
        <v>0</v>
      </c>
      <c r="BY416" s="109">
        <f t="shared" ref="BY416" si="227">+L416+Y416+AL416+AY416+BL416</f>
        <v>0</v>
      </c>
      <c r="BZ416" s="109">
        <f t="shared" ref="BZ416" si="228">+M416+Z416+AM416+AZ416+BM416</f>
        <v>0</v>
      </c>
      <c r="CA416" s="109">
        <f t="shared" ref="CA416" si="229">+N416+AA416+AN416+BA416+BN416</f>
        <v>0</v>
      </c>
      <c r="CB416" s="109">
        <f t="shared" ref="CB416" si="230">+O416+AB416+AO416+BB416+BO416</f>
        <v>0</v>
      </c>
      <c r="CC416" s="109">
        <f t="shared" ref="CC416" si="231">+P416+AC416+AP416+BC416+BP416</f>
        <v>0</v>
      </c>
      <c r="CD416" s="109">
        <f t="shared" ref="CD416" si="232">+Q416+AD416+AQ416+BD416+BQ416</f>
        <v>0</v>
      </c>
      <c r="CE416" s="109">
        <f t="shared" ref="CE416" si="233">+R416+AE416+AR416+BE416+BR416</f>
        <v>0</v>
      </c>
      <c r="CF416" s="109">
        <f t="shared" ref="CF416" si="234">+S416+AF416+AS416+BF416+BS416</f>
        <v>0</v>
      </c>
      <c r="CG416" s="109">
        <f t="shared" ref="CG416" si="235">+T416+AG416+AT416+BG416+BT416</f>
        <v>0</v>
      </c>
      <c r="CH416" s="109">
        <f t="shared" ref="CH416" si="236">+U416+AH416+AU416+BH416+BU416</f>
        <v>0</v>
      </c>
      <c r="CI416" s="54"/>
      <c r="CJ416" s="54">
        <f t="shared" si="199"/>
        <v>0</v>
      </c>
      <c r="CK416" s="55">
        <f t="shared" si="200"/>
        <v>0</v>
      </c>
    </row>
    <row r="417" spans="1:89" x14ac:dyDescent="0.35">
      <c r="A417" s="60" t="s">
        <v>70</v>
      </c>
      <c r="B417" s="60" t="s">
        <v>71</v>
      </c>
      <c r="C417" s="131">
        <v>406</v>
      </c>
      <c r="D417" s="59" t="s">
        <v>520</v>
      </c>
      <c r="E417" s="59" t="s">
        <v>70</v>
      </c>
      <c r="F417" s="60" t="s">
        <v>71</v>
      </c>
      <c r="G417" s="60" t="s">
        <v>540</v>
      </c>
      <c r="H417" s="127">
        <v>26486</v>
      </c>
      <c r="I417" s="60" t="s">
        <v>589</v>
      </c>
      <c r="J417" s="120">
        <v>0</v>
      </c>
      <c r="K417" s="120"/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48">
        <f t="shared" si="169"/>
        <v>0</v>
      </c>
      <c r="W417" s="120">
        <v>0</v>
      </c>
      <c r="X417" s="120"/>
      <c r="Y417" s="120"/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48">
        <f t="shared" si="170"/>
        <v>0</v>
      </c>
      <c r="AJ417" s="120">
        <v>0</v>
      </c>
      <c r="AK417" s="120"/>
      <c r="AL417" s="120"/>
      <c r="AM417" s="120"/>
      <c r="AN417" s="120"/>
      <c r="AO417" s="120"/>
      <c r="AP417" s="120"/>
      <c r="AQ417" s="120"/>
      <c r="AR417" s="120"/>
      <c r="AS417" s="120"/>
      <c r="AT417" s="120"/>
      <c r="AU417" s="120"/>
      <c r="AV417" s="48">
        <f t="shared" si="138"/>
        <v>0</v>
      </c>
      <c r="AW417" s="120">
        <v>0</v>
      </c>
      <c r="AX417" s="120"/>
      <c r="AY417" s="120"/>
      <c r="AZ417" s="120"/>
      <c r="BA417" s="120"/>
      <c r="BB417" s="120"/>
      <c r="BC417" s="120"/>
      <c r="BD417" s="120"/>
      <c r="BE417" s="120"/>
      <c r="BF417" s="120"/>
      <c r="BG417" s="120"/>
      <c r="BH417" s="122"/>
      <c r="BI417" s="53">
        <f t="shared" si="171"/>
        <v>0</v>
      </c>
      <c r="BJ417" s="120">
        <v>0</v>
      </c>
      <c r="BK417" s="120"/>
      <c r="BL417" s="120"/>
      <c r="BM417" s="120"/>
      <c r="BN417" s="120"/>
      <c r="BO417" s="120"/>
      <c r="BP417" s="120"/>
      <c r="BQ417" s="120"/>
      <c r="BR417" s="120"/>
      <c r="BS417" s="120"/>
      <c r="BT417" s="120"/>
      <c r="BU417" s="120"/>
      <c r="BV417" s="53">
        <f t="shared" si="172"/>
        <v>0</v>
      </c>
      <c r="BW417" s="109">
        <f t="shared" ref="BW417:BW428" si="237">+J417+W417+AJ417+AW417+BJ417</f>
        <v>0</v>
      </c>
      <c r="BX417" s="109">
        <f t="shared" ref="BX417:BX428" si="238">+K417+X417+AK417+AX417+BK417</f>
        <v>0</v>
      </c>
      <c r="BY417" s="109">
        <f t="shared" ref="BY417:BY428" si="239">+L417+Y417+AL417+AY417+BL417</f>
        <v>0</v>
      </c>
      <c r="BZ417" s="109">
        <f t="shared" ref="BZ417:BZ428" si="240">+M417+Z417+AM417+AZ417+BM417</f>
        <v>0</v>
      </c>
      <c r="CA417" s="109">
        <f t="shared" ref="CA417:CA428" si="241">+N417+AA417+AN417+BA417+BN417</f>
        <v>0</v>
      </c>
      <c r="CB417" s="109">
        <f t="shared" ref="CB417:CB428" si="242">+O417+AB417+AO417+BB417+BO417</f>
        <v>0</v>
      </c>
      <c r="CC417" s="109">
        <f t="shared" ref="CC417:CC428" si="243">+P417+AC417+AP417+BC417+BP417</f>
        <v>0</v>
      </c>
      <c r="CD417" s="109">
        <f t="shared" ref="CD417:CD428" si="244">+Q417+AD417+AQ417+BD417+BQ417</f>
        <v>0</v>
      </c>
      <c r="CE417" s="109">
        <f t="shared" ref="CE417:CE428" si="245">+R417+AE417+AR417+BE417+BR417</f>
        <v>0</v>
      </c>
      <c r="CF417" s="109">
        <f t="shared" ref="CF417:CF428" si="246">+S417+AF417+AS417+BF417+BS417</f>
        <v>0</v>
      </c>
      <c r="CG417" s="109">
        <f t="shared" ref="CG417:CG428" si="247">+T417+AG417+AT417+BG417+BT417</f>
        <v>0</v>
      </c>
      <c r="CH417" s="109">
        <f t="shared" ref="CH417:CH428" si="248">+U417+AH417+AU417+BH417+BU417</f>
        <v>0</v>
      </c>
      <c r="CI417" s="54"/>
      <c r="CJ417" s="54">
        <f t="shared" si="199"/>
        <v>0</v>
      </c>
      <c r="CK417" s="55">
        <f t="shared" si="200"/>
        <v>0</v>
      </c>
    </row>
    <row r="418" spans="1:89" x14ac:dyDescent="0.35">
      <c r="A418" s="60" t="s">
        <v>70</v>
      </c>
      <c r="B418" s="60" t="s">
        <v>71</v>
      </c>
      <c r="C418" s="131">
        <v>406</v>
      </c>
      <c r="D418" s="59" t="s">
        <v>520</v>
      </c>
      <c r="E418" s="59" t="s">
        <v>70</v>
      </c>
      <c r="F418" s="60" t="s">
        <v>71</v>
      </c>
      <c r="G418" s="60" t="s">
        <v>540</v>
      </c>
      <c r="H418" s="127">
        <v>26487</v>
      </c>
      <c r="I418" s="60" t="s">
        <v>590</v>
      </c>
      <c r="J418" s="120">
        <v>0</v>
      </c>
      <c r="K418" s="120"/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48">
        <f t="shared" si="169"/>
        <v>0</v>
      </c>
      <c r="W418" s="120">
        <v>0</v>
      </c>
      <c r="X418" s="120"/>
      <c r="Y418" s="120"/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48">
        <f t="shared" si="170"/>
        <v>0</v>
      </c>
      <c r="AJ418" s="120">
        <v>0</v>
      </c>
      <c r="AK418" s="120"/>
      <c r="AL418" s="120"/>
      <c r="AM418" s="120"/>
      <c r="AN418" s="120"/>
      <c r="AO418" s="120"/>
      <c r="AP418" s="120"/>
      <c r="AQ418" s="120"/>
      <c r="AR418" s="120"/>
      <c r="AS418" s="120"/>
      <c r="AT418" s="120"/>
      <c r="AU418" s="120"/>
      <c r="AV418" s="48">
        <f t="shared" si="138"/>
        <v>0</v>
      </c>
      <c r="AW418" s="120">
        <v>0</v>
      </c>
      <c r="AX418" s="120"/>
      <c r="AY418" s="120"/>
      <c r="AZ418" s="120"/>
      <c r="BA418" s="120"/>
      <c r="BB418" s="120"/>
      <c r="BC418" s="120"/>
      <c r="BD418" s="120"/>
      <c r="BE418" s="120"/>
      <c r="BF418" s="120"/>
      <c r="BG418" s="120"/>
      <c r="BH418" s="122"/>
      <c r="BI418" s="53">
        <f t="shared" si="171"/>
        <v>0</v>
      </c>
      <c r="BJ418" s="120">
        <v>0</v>
      </c>
      <c r="BK418" s="120"/>
      <c r="BL418" s="120"/>
      <c r="BM418" s="120"/>
      <c r="BN418" s="120"/>
      <c r="BO418" s="120"/>
      <c r="BP418" s="120"/>
      <c r="BQ418" s="120"/>
      <c r="BR418" s="120"/>
      <c r="BS418" s="120"/>
      <c r="BT418" s="120"/>
      <c r="BU418" s="120"/>
      <c r="BV418" s="53">
        <f t="shared" si="172"/>
        <v>0</v>
      </c>
      <c r="BW418" s="109">
        <f t="shared" si="237"/>
        <v>0</v>
      </c>
      <c r="BX418" s="109">
        <f t="shared" si="238"/>
        <v>0</v>
      </c>
      <c r="BY418" s="109">
        <f t="shared" si="239"/>
        <v>0</v>
      </c>
      <c r="BZ418" s="109">
        <f t="shared" si="240"/>
        <v>0</v>
      </c>
      <c r="CA418" s="109">
        <f t="shared" si="241"/>
        <v>0</v>
      </c>
      <c r="CB418" s="109">
        <f t="shared" si="242"/>
        <v>0</v>
      </c>
      <c r="CC418" s="109">
        <f t="shared" si="243"/>
        <v>0</v>
      </c>
      <c r="CD418" s="109">
        <f t="shared" si="244"/>
        <v>0</v>
      </c>
      <c r="CE418" s="109">
        <f t="shared" si="245"/>
        <v>0</v>
      </c>
      <c r="CF418" s="109">
        <f t="shared" si="246"/>
        <v>0</v>
      </c>
      <c r="CG418" s="109">
        <f t="shared" si="247"/>
        <v>0</v>
      </c>
      <c r="CH418" s="109">
        <f t="shared" si="248"/>
        <v>0</v>
      </c>
      <c r="CI418" s="54"/>
      <c r="CJ418" s="54">
        <f t="shared" si="199"/>
        <v>0</v>
      </c>
      <c r="CK418" s="55">
        <f t="shared" si="200"/>
        <v>0</v>
      </c>
    </row>
    <row r="419" spans="1:89" x14ac:dyDescent="0.35">
      <c r="A419" s="60" t="s">
        <v>70</v>
      </c>
      <c r="B419" s="60" t="s">
        <v>306</v>
      </c>
      <c r="C419" s="131">
        <v>406</v>
      </c>
      <c r="D419" s="59" t="s">
        <v>520</v>
      </c>
      <c r="E419" s="59" t="s">
        <v>70</v>
      </c>
      <c r="F419" s="60" t="s">
        <v>306</v>
      </c>
      <c r="G419" s="60" t="s">
        <v>540</v>
      </c>
      <c r="H419" s="127">
        <v>26488</v>
      </c>
      <c r="I419" s="60" t="s">
        <v>591</v>
      </c>
      <c r="J419" s="120">
        <v>9</v>
      </c>
      <c r="K419" s="120"/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48">
        <f t="shared" si="169"/>
        <v>9</v>
      </c>
      <c r="W419" s="120">
        <v>0</v>
      </c>
      <c r="X419" s="120"/>
      <c r="Y419" s="120"/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48">
        <f t="shared" si="170"/>
        <v>0</v>
      </c>
      <c r="AJ419" s="120">
        <v>0</v>
      </c>
      <c r="AK419" s="120"/>
      <c r="AL419" s="120"/>
      <c r="AM419" s="120"/>
      <c r="AN419" s="120"/>
      <c r="AO419" s="120"/>
      <c r="AP419" s="120"/>
      <c r="AQ419" s="120"/>
      <c r="AR419" s="120"/>
      <c r="AS419" s="120"/>
      <c r="AT419" s="120"/>
      <c r="AU419" s="120"/>
      <c r="AV419" s="48">
        <f t="shared" si="138"/>
        <v>0</v>
      </c>
      <c r="AW419" s="120">
        <v>0</v>
      </c>
      <c r="AX419" s="120"/>
      <c r="AY419" s="120"/>
      <c r="AZ419" s="120"/>
      <c r="BA419" s="120"/>
      <c r="BB419" s="120"/>
      <c r="BC419" s="120"/>
      <c r="BD419" s="120"/>
      <c r="BE419" s="120"/>
      <c r="BF419" s="120"/>
      <c r="BG419" s="120"/>
      <c r="BH419" s="122"/>
      <c r="BI419" s="53">
        <f t="shared" si="171"/>
        <v>0</v>
      </c>
      <c r="BJ419" s="120">
        <v>0</v>
      </c>
      <c r="BK419" s="120"/>
      <c r="BL419" s="120"/>
      <c r="BM419" s="120"/>
      <c r="BN419" s="120"/>
      <c r="BO419" s="120"/>
      <c r="BP419" s="120"/>
      <c r="BQ419" s="120"/>
      <c r="BR419" s="120"/>
      <c r="BS419" s="120"/>
      <c r="BT419" s="120"/>
      <c r="BU419" s="120"/>
      <c r="BV419" s="53">
        <f t="shared" si="172"/>
        <v>0</v>
      </c>
      <c r="BW419" s="109">
        <f t="shared" si="237"/>
        <v>9</v>
      </c>
      <c r="BX419" s="109">
        <f t="shared" si="238"/>
        <v>0</v>
      </c>
      <c r="BY419" s="109">
        <f t="shared" si="239"/>
        <v>0</v>
      </c>
      <c r="BZ419" s="109">
        <f t="shared" si="240"/>
        <v>0</v>
      </c>
      <c r="CA419" s="109">
        <f t="shared" si="241"/>
        <v>0</v>
      </c>
      <c r="CB419" s="109">
        <f t="shared" si="242"/>
        <v>0</v>
      </c>
      <c r="CC419" s="109">
        <f t="shared" si="243"/>
        <v>0</v>
      </c>
      <c r="CD419" s="109">
        <f t="shared" si="244"/>
        <v>0</v>
      </c>
      <c r="CE419" s="109">
        <f t="shared" si="245"/>
        <v>0</v>
      </c>
      <c r="CF419" s="109">
        <f t="shared" si="246"/>
        <v>0</v>
      </c>
      <c r="CG419" s="109">
        <f t="shared" si="247"/>
        <v>0</v>
      </c>
      <c r="CH419" s="109">
        <f t="shared" si="248"/>
        <v>0</v>
      </c>
      <c r="CI419" s="54"/>
      <c r="CJ419" s="54">
        <f t="shared" si="199"/>
        <v>9</v>
      </c>
      <c r="CK419" s="55">
        <f t="shared" si="200"/>
        <v>0</v>
      </c>
    </row>
    <row r="420" spans="1:89" x14ac:dyDescent="0.35">
      <c r="A420" s="60" t="s">
        <v>70</v>
      </c>
      <c r="B420" s="60" t="s">
        <v>71</v>
      </c>
      <c r="C420" s="131">
        <v>406</v>
      </c>
      <c r="D420" s="59" t="s">
        <v>520</v>
      </c>
      <c r="E420" s="59" t="s">
        <v>70</v>
      </c>
      <c r="F420" s="60" t="s">
        <v>71</v>
      </c>
      <c r="G420" s="60" t="s">
        <v>540</v>
      </c>
      <c r="H420" s="127">
        <v>26489</v>
      </c>
      <c r="I420" s="60" t="s">
        <v>237</v>
      </c>
      <c r="J420" s="120">
        <v>4</v>
      </c>
      <c r="K420" s="120"/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48">
        <f t="shared" si="169"/>
        <v>4</v>
      </c>
      <c r="W420" s="120">
        <v>0</v>
      </c>
      <c r="X420" s="120"/>
      <c r="Y420" s="120"/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48">
        <f t="shared" si="170"/>
        <v>0</v>
      </c>
      <c r="AJ420" s="120">
        <v>0</v>
      </c>
      <c r="AK420" s="120"/>
      <c r="AL420" s="120"/>
      <c r="AM420" s="120"/>
      <c r="AN420" s="120"/>
      <c r="AO420" s="120"/>
      <c r="AP420" s="120"/>
      <c r="AQ420" s="120"/>
      <c r="AR420" s="120"/>
      <c r="AS420" s="120"/>
      <c r="AT420" s="120"/>
      <c r="AU420" s="120"/>
      <c r="AV420" s="48">
        <f t="shared" si="138"/>
        <v>0</v>
      </c>
      <c r="AW420" s="120">
        <v>0</v>
      </c>
      <c r="AX420" s="120"/>
      <c r="AY420" s="120"/>
      <c r="AZ420" s="120"/>
      <c r="BA420" s="120"/>
      <c r="BB420" s="120"/>
      <c r="BC420" s="120"/>
      <c r="BD420" s="120"/>
      <c r="BE420" s="120"/>
      <c r="BF420" s="120"/>
      <c r="BG420" s="120"/>
      <c r="BH420" s="122"/>
      <c r="BI420" s="53">
        <f t="shared" si="171"/>
        <v>0</v>
      </c>
      <c r="BJ420" s="120">
        <v>0</v>
      </c>
      <c r="BK420" s="120"/>
      <c r="BL420" s="120"/>
      <c r="BM420" s="120"/>
      <c r="BN420" s="120"/>
      <c r="BO420" s="120"/>
      <c r="BP420" s="120"/>
      <c r="BQ420" s="120"/>
      <c r="BR420" s="120"/>
      <c r="BS420" s="120"/>
      <c r="BT420" s="120"/>
      <c r="BU420" s="120"/>
      <c r="BV420" s="53">
        <f t="shared" si="172"/>
        <v>0</v>
      </c>
      <c r="BW420" s="109">
        <f t="shared" si="237"/>
        <v>4</v>
      </c>
      <c r="BX420" s="109">
        <f t="shared" si="238"/>
        <v>0</v>
      </c>
      <c r="BY420" s="109">
        <f t="shared" si="239"/>
        <v>0</v>
      </c>
      <c r="BZ420" s="109">
        <f t="shared" si="240"/>
        <v>0</v>
      </c>
      <c r="CA420" s="109">
        <f t="shared" si="241"/>
        <v>0</v>
      </c>
      <c r="CB420" s="109">
        <f t="shared" si="242"/>
        <v>0</v>
      </c>
      <c r="CC420" s="109">
        <f t="shared" si="243"/>
        <v>0</v>
      </c>
      <c r="CD420" s="109">
        <f t="shared" si="244"/>
        <v>0</v>
      </c>
      <c r="CE420" s="109">
        <f t="shared" si="245"/>
        <v>0</v>
      </c>
      <c r="CF420" s="109">
        <f t="shared" si="246"/>
        <v>0</v>
      </c>
      <c r="CG420" s="109">
        <f t="shared" si="247"/>
        <v>0</v>
      </c>
      <c r="CH420" s="109">
        <f t="shared" si="248"/>
        <v>0</v>
      </c>
      <c r="CI420" s="54"/>
      <c r="CJ420" s="54">
        <f t="shared" si="199"/>
        <v>4</v>
      </c>
      <c r="CK420" s="55">
        <f t="shared" si="200"/>
        <v>0</v>
      </c>
    </row>
    <row r="421" spans="1:89" x14ac:dyDescent="0.35">
      <c r="A421" s="60" t="s">
        <v>70</v>
      </c>
      <c r="B421" s="60" t="s">
        <v>71</v>
      </c>
      <c r="C421" s="131">
        <v>406</v>
      </c>
      <c r="D421" s="59" t="s">
        <v>520</v>
      </c>
      <c r="E421" s="59" t="s">
        <v>70</v>
      </c>
      <c r="F421" s="60" t="s">
        <v>71</v>
      </c>
      <c r="G421" s="60" t="s">
        <v>540</v>
      </c>
      <c r="H421" s="127">
        <v>26490</v>
      </c>
      <c r="I421" s="60" t="s">
        <v>592</v>
      </c>
      <c r="J421" s="120">
        <v>0</v>
      </c>
      <c r="K421" s="120"/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48">
        <f t="shared" si="169"/>
        <v>0</v>
      </c>
      <c r="W421" s="120">
        <v>0</v>
      </c>
      <c r="X421" s="120"/>
      <c r="Y421" s="120"/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48">
        <f t="shared" si="170"/>
        <v>0</v>
      </c>
      <c r="AJ421" s="120">
        <v>0</v>
      </c>
      <c r="AK421" s="120"/>
      <c r="AL421" s="120"/>
      <c r="AM421" s="120"/>
      <c r="AN421" s="120"/>
      <c r="AO421" s="120"/>
      <c r="AP421" s="120"/>
      <c r="AQ421" s="120"/>
      <c r="AR421" s="120"/>
      <c r="AS421" s="120"/>
      <c r="AT421" s="120"/>
      <c r="AU421" s="120"/>
      <c r="AV421" s="48">
        <f t="shared" si="138"/>
        <v>0</v>
      </c>
      <c r="AW421" s="120">
        <v>0</v>
      </c>
      <c r="AX421" s="120"/>
      <c r="AY421" s="120"/>
      <c r="AZ421" s="120"/>
      <c r="BA421" s="120"/>
      <c r="BB421" s="120"/>
      <c r="BC421" s="120"/>
      <c r="BD421" s="120"/>
      <c r="BE421" s="120"/>
      <c r="BF421" s="120"/>
      <c r="BG421" s="120"/>
      <c r="BH421" s="122"/>
      <c r="BI421" s="53">
        <f t="shared" si="171"/>
        <v>0</v>
      </c>
      <c r="BJ421" s="120">
        <v>0</v>
      </c>
      <c r="BK421" s="120"/>
      <c r="BL421" s="120"/>
      <c r="BM421" s="120"/>
      <c r="BN421" s="120"/>
      <c r="BO421" s="120"/>
      <c r="BP421" s="120"/>
      <c r="BQ421" s="120"/>
      <c r="BR421" s="120"/>
      <c r="BS421" s="120"/>
      <c r="BT421" s="120"/>
      <c r="BU421" s="120"/>
      <c r="BV421" s="53">
        <f t="shared" si="172"/>
        <v>0</v>
      </c>
      <c r="BW421" s="109">
        <f t="shared" si="237"/>
        <v>0</v>
      </c>
      <c r="BX421" s="109">
        <f t="shared" si="238"/>
        <v>0</v>
      </c>
      <c r="BY421" s="109">
        <f t="shared" si="239"/>
        <v>0</v>
      </c>
      <c r="BZ421" s="109">
        <f t="shared" si="240"/>
        <v>0</v>
      </c>
      <c r="CA421" s="109">
        <f t="shared" si="241"/>
        <v>0</v>
      </c>
      <c r="CB421" s="109">
        <f t="shared" si="242"/>
        <v>0</v>
      </c>
      <c r="CC421" s="109">
        <f t="shared" si="243"/>
        <v>0</v>
      </c>
      <c r="CD421" s="109">
        <f t="shared" si="244"/>
        <v>0</v>
      </c>
      <c r="CE421" s="109">
        <f t="shared" si="245"/>
        <v>0</v>
      </c>
      <c r="CF421" s="109">
        <f t="shared" si="246"/>
        <v>0</v>
      </c>
      <c r="CG421" s="109">
        <f t="shared" si="247"/>
        <v>0</v>
      </c>
      <c r="CH421" s="109">
        <f t="shared" si="248"/>
        <v>0</v>
      </c>
      <c r="CI421" s="54"/>
      <c r="CJ421" s="54">
        <f t="shared" si="199"/>
        <v>0</v>
      </c>
      <c r="CK421" s="55">
        <f t="shared" si="200"/>
        <v>0</v>
      </c>
    </row>
    <row r="422" spans="1:89" x14ac:dyDescent="0.35">
      <c r="A422" s="60" t="s">
        <v>70</v>
      </c>
      <c r="B422" s="60" t="s">
        <v>71</v>
      </c>
      <c r="C422" s="131">
        <v>406</v>
      </c>
      <c r="D422" s="59" t="s">
        <v>520</v>
      </c>
      <c r="E422" s="59" t="s">
        <v>70</v>
      </c>
      <c r="F422" s="60" t="s">
        <v>71</v>
      </c>
      <c r="G422" s="60" t="s">
        <v>540</v>
      </c>
      <c r="H422" s="127">
        <v>26496</v>
      </c>
      <c r="I422" s="60" t="s">
        <v>593</v>
      </c>
      <c r="J422" s="120">
        <v>6</v>
      </c>
      <c r="K422" s="120"/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48">
        <f t="shared" si="169"/>
        <v>6</v>
      </c>
      <c r="W422" s="120">
        <v>0</v>
      </c>
      <c r="X422" s="120"/>
      <c r="Y422" s="120"/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48">
        <f t="shared" si="170"/>
        <v>0</v>
      </c>
      <c r="AJ422" s="120">
        <v>0</v>
      </c>
      <c r="AK422" s="120"/>
      <c r="AL422" s="120"/>
      <c r="AM422" s="120"/>
      <c r="AN422" s="120"/>
      <c r="AO422" s="120"/>
      <c r="AP422" s="120"/>
      <c r="AQ422" s="120"/>
      <c r="AR422" s="120"/>
      <c r="AS422" s="120"/>
      <c r="AT422" s="120"/>
      <c r="AU422" s="120"/>
      <c r="AV422" s="48">
        <f t="shared" si="138"/>
        <v>0</v>
      </c>
      <c r="AW422" s="120">
        <v>0</v>
      </c>
      <c r="AX422" s="120"/>
      <c r="AY422" s="120"/>
      <c r="AZ422" s="120"/>
      <c r="BA422" s="120"/>
      <c r="BB422" s="120"/>
      <c r="BC422" s="120"/>
      <c r="BD422" s="120"/>
      <c r="BE422" s="120"/>
      <c r="BF422" s="120"/>
      <c r="BG422" s="120"/>
      <c r="BH422" s="122"/>
      <c r="BI422" s="53">
        <f t="shared" si="171"/>
        <v>0</v>
      </c>
      <c r="BJ422" s="120">
        <v>0</v>
      </c>
      <c r="BK422" s="120"/>
      <c r="BL422" s="120"/>
      <c r="BM422" s="120"/>
      <c r="BN422" s="120"/>
      <c r="BO422" s="120"/>
      <c r="BP422" s="120"/>
      <c r="BQ422" s="120"/>
      <c r="BR422" s="120"/>
      <c r="BS422" s="120"/>
      <c r="BT422" s="120"/>
      <c r="BU422" s="120"/>
      <c r="BV422" s="53">
        <f t="shared" si="172"/>
        <v>0</v>
      </c>
      <c r="BW422" s="109">
        <f t="shared" si="237"/>
        <v>6</v>
      </c>
      <c r="BX422" s="109">
        <f t="shared" si="238"/>
        <v>0</v>
      </c>
      <c r="BY422" s="109">
        <f t="shared" si="239"/>
        <v>0</v>
      </c>
      <c r="BZ422" s="109">
        <f t="shared" si="240"/>
        <v>0</v>
      </c>
      <c r="CA422" s="109">
        <f t="shared" si="241"/>
        <v>0</v>
      </c>
      <c r="CB422" s="109">
        <f t="shared" si="242"/>
        <v>0</v>
      </c>
      <c r="CC422" s="109">
        <f t="shared" si="243"/>
        <v>0</v>
      </c>
      <c r="CD422" s="109">
        <f t="shared" si="244"/>
        <v>0</v>
      </c>
      <c r="CE422" s="109">
        <f t="shared" si="245"/>
        <v>0</v>
      </c>
      <c r="CF422" s="109">
        <f t="shared" si="246"/>
        <v>0</v>
      </c>
      <c r="CG422" s="109">
        <f t="shared" si="247"/>
        <v>0</v>
      </c>
      <c r="CH422" s="109">
        <f t="shared" si="248"/>
        <v>0</v>
      </c>
      <c r="CI422" s="54"/>
      <c r="CJ422" s="54">
        <f t="shared" si="199"/>
        <v>6</v>
      </c>
      <c r="CK422" s="55">
        <f t="shared" si="200"/>
        <v>0</v>
      </c>
    </row>
    <row r="423" spans="1:89" x14ac:dyDescent="0.35">
      <c r="A423" s="60" t="s">
        <v>193</v>
      </c>
      <c r="B423" s="60" t="s">
        <v>192</v>
      </c>
      <c r="C423" s="131">
        <v>407</v>
      </c>
      <c r="D423" s="59" t="s">
        <v>524</v>
      </c>
      <c r="E423" s="59" t="s">
        <v>193</v>
      </c>
      <c r="F423" s="60" t="s">
        <v>192</v>
      </c>
      <c r="G423" s="60" t="s">
        <v>540</v>
      </c>
      <c r="H423" s="127">
        <v>26611</v>
      </c>
      <c r="I423" s="60" t="s">
        <v>594</v>
      </c>
      <c r="J423" s="120">
        <v>0</v>
      </c>
      <c r="K423" s="120"/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48">
        <f t="shared" si="169"/>
        <v>0</v>
      </c>
      <c r="W423" s="120">
        <v>0</v>
      </c>
      <c r="X423" s="120"/>
      <c r="Y423" s="120"/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48">
        <f t="shared" si="170"/>
        <v>0</v>
      </c>
      <c r="AJ423" s="120">
        <v>0</v>
      </c>
      <c r="AK423" s="120"/>
      <c r="AL423" s="120"/>
      <c r="AM423" s="120"/>
      <c r="AN423" s="120"/>
      <c r="AO423" s="120"/>
      <c r="AP423" s="120"/>
      <c r="AQ423" s="120"/>
      <c r="AR423" s="120"/>
      <c r="AS423" s="120"/>
      <c r="AT423" s="120"/>
      <c r="AU423" s="120"/>
      <c r="AV423" s="48">
        <f t="shared" si="138"/>
        <v>0</v>
      </c>
      <c r="AW423" s="120">
        <v>0</v>
      </c>
      <c r="AX423" s="120"/>
      <c r="AY423" s="120"/>
      <c r="AZ423" s="120"/>
      <c r="BA423" s="120"/>
      <c r="BB423" s="120"/>
      <c r="BC423" s="120"/>
      <c r="BD423" s="120"/>
      <c r="BE423" s="120"/>
      <c r="BF423" s="120"/>
      <c r="BG423" s="120"/>
      <c r="BH423" s="122"/>
      <c r="BI423" s="53">
        <f t="shared" si="171"/>
        <v>0</v>
      </c>
      <c r="BJ423" s="120">
        <v>0</v>
      </c>
      <c r="BK423" s="120"/>
      <c r="BL423" s="120"/>
      <c r="BM423" s="120"/>
      <c r="BN423" s="120"/>
      <c r="BO423" s="120"/>
      <c r="BP423" s="120"/>
      <c r="BQ423" s="120"/>
      <c r="BR423" s="120"/>
      <c r="BS423" s="120"/>
      <c r="BT423" s="120"/>
      <c r="BU423" s="120"/>
      <c r="BV423" s="53">
        <f t="shared" si="172"/>
        <v>0</v>
      </c>
      <c r="BW423" s="109">
        <f t="shared" si="237"/>
        <v>0</v>
      </c>
      <c r="BX423" s="109">
        <f t="shared" si="238"/>
        <v>0</v>
      </c>
      <c r="BY423" s="109">
        <f t="shared" si="239"/>
        <v>0</v>
      </c>
      <c r="BZ423" s="109">
        <f t="shared" si="240"/>
        <v>0</v>
      </c>
      <c r="CA423" s="109">
        <f t="shared" si="241"/>
        <v>0</v>
      </c>
      <c r="CB423" s="109">
        <f t="shared" si="242"/>
        <v>0</v>
      </c>
      <c r="CC423" s="109">
        <f t="shared" si="243"/>
        <v>0</v>
      </c>
      <c r="CD423" s="109">
        <f t="shared" si="244"/>
        <v>0</v>
      </c>
      <c r="CE423" s="109">
        <f t="shared" si="245"/>
        <v>0</v>
      </c>
      <c r="CF423" s="109">
        <f t="shared" si="246"/>
        <v>0</v>
      </c>
      <c r="CG423" s="109">
        <f t="shared" si="247"/>
        <v>0</v>
      </c>
      <c r="CH423" s="109">
        <f t="shared" si="248"/>
        <v>0</v>
      </c>
      <c r="CI423" s="54"/>
      <c r="CJ423" s="54">
        <f t="shared" si="199"/>
        <v>0</v>
      </c>
      <c r="CK423" s="55">
        <f t="shared" si="200"/>
        <v>0</v>
      </c>
    </row>
    <row r="424" spans="1:89" x14ac:dyDescent="0.35">
      <c r="A424" s="60" t="s">
        <v>193</v>
      </c>
      <c r="B424" s="60" t="s">
        <v>338</v>
      </c>
      <c r="C424" s="131">
        <v>407</v>
      </c>
      <c r="D424" s="59" t="s">
        <v>524</v>
      </c>
      <c r="E424" s="59" t="s">
        <v>193</v>
      </c>
      <c r="F424" s="60" t="s">
        <v>342</v>
      </c>
      <c r="G424" s="60" t="s">
        <v>540</v>
      </c>
      <c r="H424" s="127">
        <v>26631</v>
      </c>
      <c r="I424" s="60" t="s">
        <v>595</v>
      </c>
      <c r="J424" s="120">
        <v>0</v>
      </c>
      <c r="K424" s="120"/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48">
        <f t="shared" si="169"/>
        <v>0</v>
      </c>
      <c r="W424" s="120">
        <v>0</v>
      </c>
      <c r="X424" s="120"/>
      <c r="Y424" s="120"/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48">
        <f t="shared" si="170"/>
        <v>0</v>
      </c>
      <c r="AJ424" s="120">
        <v>0</v>
      </c>
      <c r="AK424" s="120"/>
      <c r="AL424" s="120"/>
      <c r="AM424" s="120"/>
      <c r="AN424" s="120"/>
      <c r="AO424" s="120"/>
      <c r="AP424" s="120"/>
      <c r="AQ424" s="120"/>
      <c r="AR424" s="120"/>
      <c r="AS424" s="120"/>
      <c r="AT424" s="120"/>
      <c r="AU424" s="120"/>
      <c r="AV424" s="48">
        <f t="shared" si="138"/>
        <v>0</v>
      </c>
      <c r="AW424" s="120">
        <v>0</v>
      </c>
      <c r="AX424" s="120"/>
      <c r="AY424" s="120"/>
      <c r="AZ424" s="120"/>
      <c r="BA424" s="120"/>
      <c r="BB424" s="120"/>
      <c r="BC424" s="120"/>
      <c r="BD424" s="120"/>
      <c r="BE424" s="120"/>
      <c r="BF424" s="120"/>
      <c r="BG424" s="120"/>
      <c r="BH424" s="122"/>
      <c r="BI424" s="53">
        <f t="shared" si="171"/>
        <v>0</v>
      </c>
      <c r="BJ424" s="120">
        <v>0</v>
      </c>
      <c r="BK424" s="120"/>
      <c r="BL424" s="120"/>
      <c r="BM424" s="120"/>
      <c r="BN424" s="120"/>
      <c r="BO424" s="120"/>
      <c r="BP424" s="120"/>
      <c r="BQ424" s="120"/>
      <c r="BR424" s="120"/>
      <c r="BS424" s="120"/>
      <c r="BT424" s="120"/>
      <c r="BU424" s="120"/>
      <c r="BV424" s="53">
        <f t="shared" si="172"/>
        <v>0</v>
      </c>
      <c r="BW424" s="109">
        <f t="shared" si="237"/>
        <v>0</v>
      </c>
      <c r="BX424" s="109">
        <f t="shared" si="238"/>
        <v>0</v>
      </c>
      <c r="BY424" s="109">
        <f t="shared" si="239"/>
        <v>0</v>
      </c>
      <c r="BZ424" s="109">
        <f t="shared" si="240"/>
        <v>0</v>
      </c>
      <c r="CA424" s="109">
        <f t="shared" si="241"/>
        <v>0</v>
      </c>
      <c r="CB424" s="109">
        <f t="shared" si="242"/>
        <v>0</v>
      </c>
      <c r="CC424" s="109">
        <f t="shared" si="243"/>
        <v>0</v>
      </c>
      <c r="CD424" s="109">
        <f t="shared" si="244"/>
        <v>0</v>
      </c>
      <c r="CE424" s="109">
        <f t="shared" si="245"/>
        <v>0</v>
      </c>
      <c r="CF424" s="109">
        <f t="shared" si="246"/>
        <v>0</v>
      </c>
      <c r="CG424" s="109">
        <f t="shared" si="247"/>
        <v>0</v>
      </c>
      <c r="CH424" s="109">
        <f t="shared" si="248"/>
        <v>0</v>
      </c>
      <c r="CI424" s="54"/>
      <c r="CJ424" s="54">
        <f t="shared" si="199"/>
        <v>0</v>
      </c>
      <c r="CK424" s="55">
        <f t="shared" si="200"/>
        <v>0</v>
      </c>
    </row>
    <row r="425" spans="1:89" x14ac:dyDescent="0.35">
      <c r="A425" s="60" t="s">
        <v>463</v>
      </c>
      <c r="B425" s="60" t="s">
        <v>385</v>
      </c>
      <c r="C425" s="131">
        <v>401</v>
      </c>
      <c r="D425" s="59" t="s">
        <v>385</v>
      </c>
      <c r="E425" s="59" t="s">
        <v>463</v>
      </c>
      <c r="F425" s="60" t="s">
        <v>385</v>
      </c>
      <c r="G425" s="60" t="s">
        <v>540</v>
      </c>
      <c r="H425" s="127">
        <v>26697</v>
      </c>
      <c r="I425" s="60" t="s">
        <v>596</v>
      </c>
      <c r="J425" s="120">
        <v>2</v>
      </c>
      <c r="K425" s="120"/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48">
        <f t="shared" si="169"/>
        <v>2</v>
      </c>
      <c r="W425" s="120">
        <v>0</v>
      </c>
      <c r="X425" s="120"/>
      <c r="Y425" s="120"/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48">
        <f t="shared" si="170"/>
        <v>0</v>
      </c>
      <c r="AJ425" s="120">
        <v>0</v>
      </c>
      <c r="AK425" s="120"/>
      <c r="AL425" s="120"/>
      <c r="AM425" s="120"/>
      <c r="AN425" s="120"/>
      <c r="AO425" s="120"/>
      <c r="AP425" s="120"/>
      <c r="AQ425" s="120"/>
      <c r="AR425" s="120"/>
      <c r="AS425" s="120"/>
      <c r="AT425" s="120"/>
      <c r="AU425" s="120"/>
      <c r="AV425" s="48">
        <f t="shared" si="138"/>
        <v>0</v>
      </c>
      <c r="AW425" s="120">
        <v>0</v>
      </c>
      <c r="AX425" s="120"/>
      <c r="AY425" s="120"/>
      <c r="AZ425" s="120"/>
      <c r="BA425" s="120"/>
      <c r="BB425" s="120"/>
      <c r="BC425" s="120"/>
      <c r="BD425" s="120"/>
      <c r="BE425" s="120"/>
      <c r="BF425" s="120"/>
      <c r="BG425" s="120"/>
      <c r="BH425" s="122"/>
      <c r="BI425" s="53">
        <f t="shared" si="171"/>
        <v>0</v>
      </c>
      <c r="BJ425" s="120">
        <v>0</v>
      </c>
      <c r="BK425" s="120"/>
      <c r="BL425" s="120"/>
      <c r="BM425" s="120"/>
      <c r="BN425" s="120"/>
      <c r="BO425" s="120"/>
      <c r="BP425" s="120"/>
      <c r="BQ425" s="120"/>
      <c r="BR425" s="120"/>
      <c r="BS425" s="120"/>
      <c r="BT425" s="120"/>
      <c r="BU425" s="120"/>
      <c r="BV425" s="53">
        <f t="shared" si="172"/>
        <v>0</v>
      </c>
      <c r="BW425" s="109">
        <f t="shared" si="237"/>
        <v>2</v>
      </c>
      <c r="BX425" s="109">
        <f t="shared" si="238"/>
        <v>0</v>
      </c>
      <c r="BY425" s="109">
        <f t="shared" si="239"/>
        <v>0</v>
      </c>
      <c r="BZ425" s="109">
        <f t="shared" si="240"/>
        <v>0</v>
      </c>
      <c r="CA425" s="109">
        <f t="shared" si="241"/>
        <v>0</v>
      </c>
      <c r="CB425" s="109">
        <f t="shared" si="242"/>
        <v>0</v>
      </c>
      <c r="CC425" s="109">
        <f t="shared" ref="CC425" si="249">+P425+AC425+AP425+BC425+BP425</f>
        <v>0</v>
      </c>
      <c r="CD425" s="109">
        <f t="shared" ref="CD425" si="250">+Q425+AD425+AQ425+BD425+BQ425</f>
        <v>0</v>
      </c>
      <c r="CE425" s="109">
        <f t="shared" ref="CE425" si="251">+R425+AE425+AR425+BE425+BR425</f>
        <v>0</v>
      </c>
      <c r="CF425" s="109">
        <f t="shared" ref="CF425" si="252">+S425+AF425+AS425+BF425+BS425</f>
        <v>0</v>
      </c>
      <c r="CG425" s="109">
        <f t="shared" ref="CG425" si="253">+T425+AG425+AT425+BG425+BT425</f>
        <v>0</v>
      </c>
      <c r="CH425" s="109">
        <f t="shared" ref="CH425" si="254">+U425+AH425+AU425+BH425+BU425</f>
        <v>0</v>
      </c>
      <c r="CI425" s="54"/>
      <c r="CJ425" s="54">
        <f t="shared" si="199"/>
        <v>2</v>
      </c>
      <c r="CK425" s="55">
        <f t="shared" si="200"/>
        <v>0</v>
      </c>
    </row>
    <row r="426" spans="1:89" x14ac:dyDescent="0.35">
      <c r="A426" s="60" t="s">
        <v>527</v>
      </c>
      <c r="B426" s="60" t="s">
        <v>144</v>
      </c>
      <c r="C426" s="131">
        <v>404</v>
      </c>
      <c r="D426" s="59" t="s">
        <v>556</v>
      </c>
      <c r="E426" s="59" t="s">
        <v>556</v>
      </c>
      <c r="F426" s="60" t="s">
        <v>144</v>
      </c>
      <c r="G426" s="60" t="s">
        <v>540</v>
      </c>
      <c r="H426" s="127">
        <v>26740</v>
      </c>
      <c r="I426" s="60" t="s">
        <v>597</v>
      </c>
      <c r="J426" s="120">
        <v>0</v>
      </c>
      <c r="K426" s="120"/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48">
        <f t="shared" si="169"/>
        <v>0</v>
      </c>
      <c r="W426" s="120">
        <v>0</v>
      </c>
      <c r="X426" s="120"/>
      <c r="Y426" s="120"/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48">
        <f t="shared" si="170"/>
        <v>0</v>
      </c>
      <c r="AJ426" s="120">
        <v>0</v>
      </c>
      <c r="AK426" s="120"/>
      <c r="AL426" s="120"/>
      <c r="AM426" s="120"/>
      <c r="AN426" s="120"/>
      <c r="AO426" s="120"/>
      <c r="AP426" s="120"/>
      <c r="AQ426" s="120"/>
      <c r="AR426" s="120"/>
      <c r="AS426" s="120"/>
      <c r="AT426" s="120"/>
      <c r="AU426" s="120"/>
      <c r="AV426" s="48">
        <f t="shared" si="138"/>
        <v>0</v>
      </c>
      <c r="AW426" s="120">
        <v>0</v>
      </c>
      <c r="AX426" s="120"/>
      <c r="AY426" s="120"/>
      <c r="AZ426" s="120"/>
      <c r="BA426" s="120"/>
      <c r="BB426" s="120"/>
      <c r="BC426" s="120"/>
      <c r="BD426" s="120"/>
      <c r="BE426" s="120"/>
      <c r="BF426" s="120"/>
      <c r="BG426" s="120"/>
      <c r="BH426" s="122"/>
      <c r="BI426" s="53">
        <f t="shared" si="171"/>
        <v>0</v>
      </c>
      <c r="BJ426" s="120">
        <v>0</v>
      </c>
      <c r="BK426" s="120"/>
      <c r="BL426" s="120"/>
      <c r="BM426" s="120"/>
      <c r="BN426" s="120"/>
      <c r="BO426" s="120"/>
      <c r="BP426" s="120"/>
      <c r="BQ426" s="120"/>
      <c r="BR426" s="120"/>
      <c r="BS426" s="120"/>
      <c r="BT426" s="120"/>
      <c r="BU426" s="120"/>
      <c r="BV426" s="53">
        <f t="shared" si="172"/>
        <v>0</v>
      </c>
      <c r="BW426" s="109">
        <f t="shared" si="237"/>
        <v>0</v>
      </c>
      <c r="BX426" s="109">
        <f t="shared" si="238"/>
        <v>0</v>
      </c>
      <c r="BY426" s="109">
        <f t="shared" si="239"/>
        <v>0</v>
      </c>
      <c r="BZ426" s="109">
        <f t="shared" si="240"/>
        <v>0</v>
      </c>
      <c r="CA426" s="109">
        <f t="shared" si="241"/>
        <v>0</v>
      </c>
      <c r="CB426" s="109">
        <f t="shared" si="242"/>
        <v>0</v>
      </c>
      <c r="CC426" s="109">
        <f t="shared" si="243"/>
        <v>0</v>
      </c>
      <c r="CD426" s="109">
        <f t="shared" si="244"/>
        <v>0</v>
      </c>
      <c r="CE426" s="109">
        <f t="shared" si="245"/>
        <v>0</v>
      </c>
      <c r="CF426" s="109">
        <f t="shared" si="246"/>
        <v>0</v>
      </c>
      <c r="CG426" s="109">
        <f t="shared" si="247"/>
        <v>0</v>
      </c>
      <c r="CH426" s="109">
        <f t="shared" si="248"/>
        <v>0</v>
      </c>
      <c r="CI426" s="54"/>
      <c r="CJ426" s="54">
        <f t="shared" si="199"/>
        <v>0</v>
      </c>
      <c r="CK426" s="55">
        <f t="shared" si="200"/>
        <v>0</v>
      </c>
    </row>
    <row r="427" spans="1:89" x14ac:dyDescent="0.35">
      <c r="A427" s="60" t="s">
        <v>527</v>
      </c>
      <c r="B427" s="60" t="s">
        <v>144</v>
      </c>
      <c r="C427" s="131">
        <v>404</v>
      </c>
      <c r="D427" s="59" t="s">
        <v>556</v>
      </c>
      <c r="E427" s="59" t="s">
        <v>556</v>
      </c>
      <c r="F427" s="60" t="s">
        <v>144</v>
      </c>
      <c r="G427" s="60" t="s">
        <v>540</v>
      </c>
      <c r="H427" s="127">
        <v>26741</v>
      </c>
      <c r="I427" s="60" t="s">
        <v>598</v>
      </c>
      <c r="J427" s="120">
        <v>1</v>
      </c>
      <c r="K427" s="120"/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48">
        <f t="shared" si="169"/>
        <v>1</v>
      </c>
      <c r="W427" s="120">
        <v>0</v>
      </c>
      <c r="X427" s="120"/>
      <c r="Y427" s="120"/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48">
        <f t="shared" si="170"/>
        <v>0</v>
      </c>
      <c r="AJ427" s="120">
        <v>0</v>
      </c>
      <c r="AK427" s="120"/>
      <c r="AL427" s="120"/>
      <c r="AM427" s="120"/>
      <c r="AN427" s="120"/>
      <c r="AO427" s="120"/>
      <c r="AP427" s="120"/>
      <c r="AQ427" s="120"/>
      <c r="AR427" s="120"/>
      <c r="AS427" s="120"/>
      <c r="AT427" s="120"/>
      <c r="AU427" s="120"/>
      <c r="AV427" s="48">
        <f t="shared" si="138"/>
        <v>0</v>
      </c>
      <c r="AW427" s="120">
        <v>0</v>
      </c>
      <c r="AX427" s="120"/>
      <c r="AY427" s="120"/>
      <c r="AZ427" s="120"/>
      <c r="BA427" s="120"/>
      <c r="BB427" s="120"/>
      <c r="BC427" s="120"/>
      <c r="BD427" s="120"/>
      <c r="BE427" s="120"/>
      <c r="BF427" s="120"/>
      <c r="BG427" s="120"/>
      <c r="BH427" s="122"/>
      <c r="BI427" s="53">
        <f t="shared" si="171"/>
        <v>0</v>
      </c>
      <c r="BJ427" s="120">
        <v>0</v>
      </c>
      <c r="BK427" s="120"/>
      <c r="BL427" s="120"/>
      <c r="BM427" s="120"/>
      <c r="BN427" s="120"/>
      <c r="BO427" s="120"/>
      <c r="BP427" s="120"/>
      <c r="BQ427" s="120"/>
      <c r="BR427" s="120"/>
      <c r="BS427" s="120"/>
      <c r="BT427" s="120"/>
      <c r="BU427" s="120"/>
      <c r="BV427" s="53">
        <f t="shared" si="172"/>
        <v>0</v>
      </c>
      <c r="BW427" s="109">
        <f t="shared" si="237"/>
        <v>1</v>
      </c>
      <c r="BX427" s="109">
        <f t="shared" si="238"/>
        <v>0</v>
      </c>
      <c r="BY427" s="109">
        <f t="shared" si="239"/>
        <v>0</v>
      </c>
      <c r="BZ427" s="109">
        <f t="shared" si="240"/>
        <v>0</v>
      </c>
      <c r="CA427" s="109">
        <f t="shared" si="241"/>
        <v>0</v>
      </c>
      <c r="CB427" s="109">
        <f t="shared" si="242"/>
        <v>0</v>
      </c>
      <c r="CC427" s="109">
        <f t="shared" si="243"/>
        <v>0</v>
      </c>
      <c r="CD427" s="109">
        <f t="shared" si="244"/>
        <v>0</v>
      </c>
      <c r="CE427" s="109">
        <f t="shared" si="245"/>
        <v>0</v>
      </c>
      <c r="CF427" s="109">
        <f t="shared" si="246"/>
        <v>0</v>
      </c>
      <c r="CG427" s="109">
        <f t="shared" si="247"/>
        <v>0</v>
      </c>
      <c r="CH427" s="109">
        <f t="shared" si="248"/>
        <v>0</v>
      </c>
      <c r="CI427" s="54"/>
      <c r="CJ427" s="54">
        <f t="shared" si="199"/>
        <v>1</v>
      </c>
      <c r="CK427" s="55">
        <f t="shared" si="200"/>
        <v>0</v>
      </c>
    </row>
    <row r="428" spans="1:89" x14ac:dyDescent="0.35">
      <c r="A428" s="60" t="s">
        <v>463</v>
      </c>
      <c r="B428" s="60" t="s">
        <v>122</v>
      </c>
      <c r="C428" s="131">
        <v>401</v>
      </c>
      <c r="D428" s="59" t="s">
        <v>385</v>
      </c>
      <c r="E428" s="59" t="s">
        <v>463</v>
      </c>
      <c r="F428" s="60" t="s">
        <v>122</v>
      </c>
      <c r="G428" s="60" t="s">
        <v>540</v>
      </c>
      <c r="H428" s="127">
        <v>26774</v>
      </c>
      <c r="I428" s="60" t="s">
        <v>599</v>
      </c>
      <c r="J428" s="120">
        <v>0</v>
      </c>
      <c r="K428" s="120"/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48">
        <f t="shared" si="169"/>
        <v>0</v>
      </c>
      <c r="W428" s="120">
        <v>0</v>
      </c>
      <c r="X428" s="120"/>
      <c r="Y428" s="120"/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48">
        <f t="shared" si="170"/>
        <v>0</v>
      </c>
      <c r="AJ428" s="120">
        <v>0</v>
      </c>
      <c r="AK428" s="120"/>
      <c r="AL428" s="120"/>
      <c r="AM428" s="120"/>
      <c r="AN428" s="120"/>
      <c r="AO428" s="120"/>
      <c r="AP428" s="120"/>
      <c r="AQ428" s="120"/>
      <c r="AR428" s="120"/>
      <c r="AS428" s="120"/>
      <c r="AT428" s="120"/>
      <c r="AU428" s="120"/>
      <c r="AV428" s="48">
        <f t="shared" si="138"/>
        <v>0</v>
      </c>
      <c r="AW428" s="120">
        <v>0</v>
      </c>
      <c r="AX428" s="120"/>
      <c r="AY428" s="120"/>
      <c r="AZ428" s="120"/>
      <c r="BA428" s="120"/>
      <c r="BB428" s="120"/>
      <c r="BC428" s="120"/>
      <c r="BD428" s="120"/>
      <c r="BE428" s="120"/>
      <c r="BF428" s="120"/>
      <c r="BG428" s="120"/>
      <c r="BH428" s="122"/>
      <c r="BI428" s="53">
        <f t="shared" si="171"/>
        <v>0</v>
      </c>
      <c r="BJ428" s="120">
        <v>0</v>
      </c>
      <c r="BK428" s="120"/>
      <c r="BL428" s="120"/>
      <c r="BM428" s="120"/>
      <c r="BN428" s="120"/>
      <c r="BO428" s="120"/>
      <c r="BP428" s="120"/>
      <c r="BQ428" s="120"/>
      <c r="BR428" s="120"/>
      <c r="BS428" s="120"/>
      <c r="BT428" s="120"/>
      <c r="BU428" s="120"/>
      <c r="BV428" s="53">
        <f t="shared" si="172"/>
        <v>0</v>
      </c>
      <c r="BW428" s="109">
        <f t="shared" si="237"/>
        <v>0</v>
      </c>
      <c r="BX428" s="109">
        <f t="shared" si="238"/>
        <v>0</v>
      </c>
      <c r="BY428" s="109">
        <f t="shared" si="239"/>
        <v>0</v>
      </c>
      <c r="BZ428" s="109">
        <f t="shared" si="240"/>
        <v>0</v>
      </c>
      <c r="CA428" s="109">
        <f t="shared" si="241"/>
        <v>0</v>
      </c>
      <c r="CB428" s="109">
        <f t="shared" si="242"/>
        <v>0</v>
      </c>
      <c r="CC428" s="109">
        <f t="shared" si="243"/>
        <v>0</v>
      </c>
      <c r="CD428" s="109">
        <f t="shared" si="244"/>
        <v>0</v>
      </c>
      <c r="CE428" s="109">
        <f t="shared" si="245"/>
        <v>0</v>
      </c>
      <c r="CF428" s="109">
        <f t="shared" si="246"/>
        <v>0</v>
      </c>
      <c r="CG428" s="109">
        <f t="shared" si="247"/>
        <v>0</v>
      </c>
      <c r="CH428" s="109">
        <f t="shared" si="248"/>
        <v>0</v>
      </c>
      <c r="CI428" s="54"/>
      <c r="CJ428" s="54">
        <f t="shared" si="199"/>
        <v>0</v>
      </c>
      <c r="CK428" s="55">
        <f t="shared" si="200"/>
        <v>0</v>
      </c>
    </row>
    <row r="429" spans="1:89" x14ac:dyDescent="0.35">
      <c r="A429" s="60" t="s">
        <v>193</v>
      </c>
      <c r="B429" s="60" t="s">
        <v>338</v>
      </c>
      <c r="C429" s="131">
        <v>407</v>
      </c>
      <c r="D429" s="59" t="s">
        <v>524</v>
      </c>
      <c r="E429" s="59" t="s">
        <v>193</v>
      </c>
      <c r="F429" s="60" t="s">
        <v>342</v>
      </c>
      <c r="G429" s="60" t="s">
        <v>540</v>
      </c>
      <c r="H429" s="127">
        <v>26839</v>
      </c>
      <c r="I429" s="60" t="s">
        <v>600</v>
      </c>
      <c r="J429" s="120">
        <v>0</v>
      </c>
      <c r="K429" s="120"/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48">
        <f t="shared" si="169"/>
        <v>0</v>
      </c>
      <c r="W429" s="120">
        <v>0</v>
      </c>
      <c r="X429" s="120"/>
      <c r="Y429" s="120"/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48">
        <f t="shared" si="170"/>
        <v>0</v>
      </c>
      <c r="AJ429" s="120">
        <v>0</v>
      </c>
      <c r="AK429" s="120"/>
      <c r="AL429" s="120"/>
      <c r="AM429" s="120"/>
      <c r="AN429" s="120"/>
      <c r="AO429" s="120"/>
      <c r="AP429" s="120"/>
      <c r="AQ429" s="120"/>
      <c r="AR429" s="120"/>
      <c r="AS429" s="120"/>
      <c r="AT429" s="120"/>
      <c r="AU429" s="120"/>
      <c r="AV429" s="48">
        <f t="shared" si="138"/>
        <v>0</v>
      </c>
      <c r="AW429" s="120">
        <v>0</v>
      </c>
      <c r="AX429" s="120"/>
      <c r="AY429" s="120"/>
      <c r="AZ429" s="120"/>
      <c r="BA429" s="120"/>
      <c r="BB429" s="120"/>
      <c r="BC429" s="120"/>
      <c r="BD429" s="120"/>
      <c r="BE429" s="120"/>
      <c r="BF429" s="120"/>
      <c r="BG429" s="120"/>
      <c r="BH429" s="122"/>
      <c r="BI429" s="53">
        <f t="shared" si="171"/>
        <v>0</v>
      </c>
      <c r="BJ429" s="120">
        <v>0</v>
      </c>
      <c r="BK429" s="120"/>
      <c r="BL429" s="120"/>
      <c r="BM429" s="120"/>
      <c r="BN429" s="120"/>
      <c r="BO429" s="120"/>
      <c r="BP429" s="120"/>
      <c r="BQ429" s="120"/>
      <c r="BR429" s="120"/>
      <c r="BS429" s="120"/>
      <c r="BT429" s="120"/>
      <c r="BU429" s="120"/>
      <c r="BV429" s="53">
        <f t="shared" si="172"/>
        <v>0</v>
      </c>
      <c r="BW429" s="109">
        <f t="shared" ref="BW429:BW433" si="255">+J429+W429+AJ429+AW429+BJ429</f>
        <v>0</v>
      </c>
      <c r="BX429" s="109">
        <f t="shared" ref="BX429:BX433" si="256">+K429+X429+AK429+AX429+BK429</f>
        <v>0</v>
      </c>
      <c r="BY429" s="109">
        <f t="shared" ref="BY429:BY433" si="257">+L429+Y429+AL429+AY429+BL429</f>
        <v>0</v>
      </c>
      <c r="BZ429" s="109">
        <f t="shared" ref="BZ429:BZ433" si="258">+M429+Z429+AM429+AZ429+BM429</f>
        <v>0</v>
      </c>
      <c r="CA429" s="109">
        <f t="shared" ref="CA429:CA433" si="259">+N429+AA429+AN429+BA429+BN429</f>
        <v>0</v>
      </c>
      <c r="CB429" s="109">
        <f t="shared" ref="CB429:CB433" si="260">+O429+AB429+AO429+BB429+BO429</f>
        <v>0</v>
      </c>
      <c r="CC429" s="109">
        <f t="shared" ref="CC429:CC433" si="261">+P429+AC429+AP429+BC429+BP429</f>
        <v>0</v>
      </c>
      <c r="CD429" s="109">
        <f t="shared" ref="CD429:CD433" si="262">+Q429+AD429+AQ429+BD429+BQ429</f>
        <v>0</v>
      </c>
      <c r="CE429" s="109">
        <f t="shared" ref="CE429:CE433" si="263">+R429+AE429+AR429+BE429+BR429</f>
        <v>0</v>
      </c>
      <c r="CF429" s="109">
        <f t="shared" ref="CF429:CF433" si="264">+S429+AF429+AS429+BF429+BS429</f>
        <v>0</v>
      </c>
      <c r="CG429" s="109">
        <f t="shared" ref="CG429:CG433" si="265">+T429+AG429+AT429+BG429+BT429</f>
        <v>0</v>
      </c>
      <c r="CH429" s="109">
        <f t="shared" ref="CH429:CH433" si="266">+U429+AH429+AU429+BH429+BU429</f>
        <v>0</v>
      </c>
      <c r="CI429" s="54"/>
      <c r="CJ429" s="54">
        <f t="shared" si="199"/>
        <v>0</v>
      </c>
      <c r="CK429" s="55">
        <f t="shared" si="200"/>
        <v>0</v>
      </c>
    </row>
    <row r="430" spans="1:89" x14ac:dyDescent="0.35">
      <c r="A430" s="60" t="s">
        <v>527</v>
      </c>
      <c r="B430" s="60" t="s">
        <v>42</v>
      </c>
      <c r="C430" s="131">
        <v>404</v>
      </c>
      <c r="D430" s="59" t="s">
        <v>556</v>
      </c>
      <c r="E430" s="59" t="s">
        <v>556</v>
      </c>
      <c r="F430" s="60" t="s">
        <v>42</v>
      </c>
      <c r="G430" s="60" t="s">
        <v>539</v>
      </c>
      <c r="H430" s="127">
        <v>27082</v>
      </c>
      <c r="I430" s="60" t="s">
        <v>601</v>
      </c>
      <c r="J430" s="120">
        <v>1</v>
      </c>
      <c r="K430" s="120"/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48">
        <f t="shared" si="169"/>
        <v>1</v>
      </c>
      <c r="W430" s="120">
        <v>0</v>
      </c>
      <c r="X430" s="120"/>
      <c r="Y430" s="120"/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48">
        <f t="shared" si="170"/>
        <v>0</v>
      </c>
      <c r="AJ430" s="120">
        <v>0</v>
      </c>
      <c r="AK430" s="120"/>
      <c r="AL430" s="120"/>
      <c r="AM430" s="120"/>
      <c r="AN430" s="120"/>
      <c r="AO430" s="120"/>
      <c r="AP430" s="120"/>
      <c r="AQ430" s="120"/>
      <c r="AR430" s="120"/>
      <c r="AS430" s="120"/>
      <c r="AT430" s="120"/>
      <c r="AU430" s="120"/>
      <c r="AV430" s="48">
        <f t="shared" si="138"/>
        <v>0</v>
      </c>
      <c r="AW430" s="120">
        <v>0</v>
      </c>
      <c r="AX430" s="120"/>
      <c r="AY430" s="120"/>
      <c r="AZ430" s="120"/>
      <c r="BA430" s="120"/>
      <c r="BB430" s="120"/>
      <c r="BC430" s="120"/>
      <c r="BD430" s="120"/>
      <c r="BE430" s="120"/>
      <c r="BF430" s="120"/>
      <c r="BG430" s="120"/>
      <c r="BH430" s="122"/>
      <c r="BI430" s="53">
        <f t="shared" si="171"/>
        <v>0</v>
      </c>
      <c r="BJ430" s="120">
        <v>0</v>
      </c>
      <c r="BK430" s="120"/>
      <c r="BL430" s="120"/>
      <c r="BM430" s="120"/>
      <c r="BN430" s="120"/>
      <c r="BO430" s="120"/>
      <c r="BP430" s="120"/>
      <c r="BQ430" s="120"/>
      <c r="BR430" s="120"/>
      <c r="BS430" s="120"/>
      <c r="BT430" s="120"/>
      <c r="BU430" s="120"/>
      <c r="BV430" s="53">
        <f t="shared" si="172"/>
        <v>0</v>
      </c>
      <c r="BW430" s="109">
        <f t="shared" si="255"/>
        <v>1</v>
      </c>
      <c r="BX430" s="109">
        <f t="shared" si="256"/>
        <v>0</v>
      </c>
      <c r="BY430" s="109">
        <f t="shared" si="257"/>
        <v>0</v>
      </c>
      <c r="BZ430" s="109">
        <f t="shared" si="258"/>
        <v>0</v>
      </c>
      <c r="CA430" s="109">
        <f t="shared" si="259"/>
        <v>0</v>
      </c>
      <c r="CB430" s="109">
        <f t="shared" si="260"/>
        <v>0</v>
      </c>
      <c r="CC430" s="109">
        <f t="shared" si="261"/>
        <v>0</v>
      </c>
      <c r="CD430" s="109">
        <f t="shared" si="262"/>
        <v>0</v>
      </c>
      <c r="CE430" s="109">
        <f t="shared" si="263"/>
        <v>0</v>
      </c>
      <c r="CF430" s="109">
        <f t="shared" si="264"/>
        <v>0</v>
      </c>
      <c r="CG430" s="109">
        <f t="shared" si="265"/>
        <v>0</v>
      </c>
      <c r="CH430" s="109">
        <f t="shared" si="266"/>
        <v>0</v>
      </c>
      <c r="CI430" s="54"/>
      <c r="CJ430" s="54">
        <f t="shared" si="199"/>
        <v>1</v>
      </c>
      <c r="CK430" s="55">
        <f t="shared" si="200"/>
        <v>0</v>
      </c>
    </row>
    <row r="431" spans="1:89" x14ac:dyDescent="0.35">
      <c r="A431" s="60" t="s">
        <v>5</v>
      </c>
      <c r="B431" s="60" t="s">
        <v>271</v>
      </c>
      <c r="C431" s="131">
        <v>400</v>
      </c>
      <c r="D431" s="59" t="s">
        <v>522</v>
      </c>
      <c r="E431" s="59" t="s">
        <v>523</v>
      </c>
      <c r="F431" s="60" t="s">
        <v>458</v>
      </c>
      <c r="G431" s="60" t="s">
        <v>544</v>
      </c>
      <c r="H431" s="127">
        <v>27259</v>
      </c>
      <c r="I431" s="60" t="s">
        <v>602</v>
      </c>
      <c r="J431" s="120">
        <v>0</v>
      </c>
      <c r="K431" s="120"/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48">
        <f t="shared" si="169"/>
        <v>0</v>
      </c>
      <c r="W431" s="120">
        <v>0</v>
      </c>
      <c r="X431" s="120"/>
      <c r="Y431" s="120"/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48">
        <f t="shared" si="170"/>
        <v>0</v>
      </c>
      <c r="AJ431" s="120">
        <v>0</v>
      </c>
      <c r="AK431" s="120"/>
      <c r="AL431" s="120"/>
      <c r="AM431" s="120"/>
      <c r="AN431" s="120"/>
      <c r="AO431" s="120"/>
      <c r="AP431" s="120"/>
      <c r="AQ431" s="120"/>
      <c r="AR431" s="120"/>
      <c r="AS431" s="120"/>
      <c r="AT431" s="120"/>
      <c r="AU431" s="120"/>
      <c r="AV431" s="48">
        <f t="shared" si="138"/>
        <v>0</v>
      </c>
      <c r="AW431" s="120">
        <v>0</v>
      </c>
      <c r="AX431" s="120"/>
      <c r="AY431" s="120"/>
      <c r="AZ431" s="120"/>
      <c r="BA431" s="120"/>
      <c r="BB431" s="120"/>
      <c r="BC431" s="120"/>
      <c r="BD431" s="120"/>
      <c r="BE431" s="120"/>
      <c r="BF431" s="120"/>
      <c r="BG431" s="120"/>
      <c r="BH431" s="122"/>
      <c r="BI431" s="53">
        <f t="shared" si="171"/>
        <v>0</v>
      </c>
      <c r="BJ431" s="120">
        <v>0</v>
      </c>
      <c r="BK431" s="120"/>
      <c r="BL431" s="120"/>
      <c r="BM431" s="120"/>
      <c r="BN431" s="120"/>
      <c r="BO431" s="120"/>
      <c r="BP431" s="120"/>
      <c r="BQ431" s="120"/>
      <c r="BR431" s="120"/>
      <c r="BS431" s="120"/>
      <c r="BT431" s="120"/>
      <c r="BU431" s="120"/>
      <c r="BV431" s="53">
        <f t="shared" si="172"/>
        <v>0</v>
      </c>
      <c r="BW431" s="109">
        <f t="shared" si="255"/>
        <v>0</v>
      </c>
      <c r="BX431" s="109">
        <f t="shared" si="256"/>
        <v>0</v>
      </c>
      <c r="BY431" s="109">
        <f t="shared" si="257"/>
        <v>0</v>
      </c>
      <c r="BZ431" s="109">
        <f t="shared" si="258"/>
        <v>0</v>
      </c>
      <c r="CA431" s="109">
        <f t="shared" si="259"/>
        <v>0</v>
      </c>
      <c r="CB431" s="109">
        <f t="shared" si="260"/>
        <v>0</v>
      </c>
      <c r="CC431" s="109">
        <f t="shared" si="261"/>
        <v>0</v>
      </c>
      <c r="CD431" s="109">
        <f t="shared" si="262"/>
        <v>0</v>
      </c>
      <c r="CE431" s="109">
        <f t="shared" si="263"/>
        <v>0</v>
      </c>
      <c r="CF431" s="109">
        <f t="shared" si="264"/>
        <v>0</v>
      </c>
      <c r="CG431" s="109">
        <f t="shared" si="265"/>
        <v>0</v>
      </c>
      <c r="CH431" s="109">
        <f t="shared" si="266"/>
        <v>0</v>
      </c>
      <c r="CI431" s="54"/>
      <c r="CJ431" s="54">
        <f t="shared" si="199"/>
        <v>0</v>
      </c>
      <c r="CK431" s="55">
        <f t="shared" si="200"/>
        <v>0</v>
      </c>
    </row>
    <row r="432" spans="1:89" x14ac:dyDescent="0.35">
      <c r="A432" s="60" t="s">
        <v>463</v>
      </c>
      <c r="B432" s="60" t="s">
        <v>385</v>
      </c>
      <c r="C432" s="131">
        <v>401</v>
      </c>
      <c r="D432" s="59" t="s">
        <v>385</v>
      </c>
      <c r="E432" s="59" t="s">
        <v>463</v>
      </c>
      <c r="F432" s="60" t="s">
        <v>603</v>
      </c>
      <c r="G432" s="60" t="s">
        <v>562</v>
      </c>
      <c r="H432" s="127">
        <v>27342</v>
      </c>
      <c r="I432" s="60" t="s">
        <v>604</v>
      </c>
      <c r="J432" s="120">
        <v>0</v>
      </c>
      <c r="K432" s="120"/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48">
        <f t="shared" si="169"/>
        <v>0</v>
      </c>
      <c r="W432" s="120">
        <v>0</v>
      </c>
      <c r="X432" s="120"/>
      <c r="Y432" s="120"/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48">
        <f t="shared" si="170"/>
        <v>0</v>
      </c>
      <c r="AJ432" s="120">
        <v>0</v>
      </c>
      <c r="AK432" s="120"/>
      <c r="AL432" s="120"/>
      <c r="AM432" s="120"/>
      <c r="AN432" s="120"/>
      <c r="AO432" s="120"/>
      <c r="AP432" s="120"/>
      <c r="AQ432" s="120"/>
      <c r="AR432" s="120"/>
      <c r="AS432" s="120"/>
      <c r="AT432" s="120"/>
      <c r="AU432" s="120"/>
      <c r="AV432" s="48">
        <f t="shared" si="138"/>
        <v>0</v>
      </c>
      <c r="AW432" s="120">
        <v>0</v>
      </c>
      <c r="AX432" s="120"/>
      <c r="AY432" s="120"/>
      <c r="AZ432" s="120"/>
      <c r="BA432" s="120"/>
      <c r="BB432" s="120"/>
      <c r="BC432" s="120"/>
      <c r="BD432" s="120"/>
      <c r="BE432" s="120"/>
      <c r="BF432" s="120"/>
      <c r="BG432" s="120"/>
      <c r="BH432" s="122"/>
      <c r="BI432" s="53">
        <f t="shared" si="171"/>
        <v>0</v>
      </c>
      <c r="BJ432" s="120">
        <v>0</v>
      </c>
      <c r="BK432" s="120"/>
      <c r="BL432" s="120"/>
      <c r="BM432" s="120"/>
      <c r="BN432" s="120"/>
      <c r="BO432" s="120"/>
      <c r="BP432" s="120"/>
      <c r="BQ432" s="120"/>
      <c r="BR432" s="120"/>
      <c r="BS432" s="120"/>
      <c r="BT432" s="120"/>
      <c r="BU432" s="120"/>
      <c r="BV432" s="53">
        <f t="shared" si="172"/>
        <v>0</v>
      </c>
      <c r="BW432" s="109">
        <f t="shared" si="255"/>
        <v>0</v>
      </c>
      <c r="BX432" s="109">
        <f t="shared" si="256"/>
        <v>0</v>
      </c>
      <c r="BY432" s="109">
        <f t="shared" si="257"/>
        <v>0</v>
      </c>
      <c r="BZ432" s="109">
        <f t="shared" si="258"/>
        <v>0</v>
      </c>
      <c r="CA432" s="109">
        <f t="shared" si="259"/>
        <v>0</v>
      </c>
      <c r="CB432" s="109">
        <f t="shared" si="260"/>
        <v>0</v>
      </c>
      <c r="CC432" s="109">
        <f t="shared" si="261"/>
        <v>0</v>
      </c>
      <c r="CD432" s="109">
        <f t="shared" si="262"/>
        <v>0</v>
      </c>
      <c r="CE432" s="109">
        <f t="shared" si="263"/>
        <v>0</v>
      </c>
      <c r="CF432" s="109">
        <f t="shared" si="264"/>
        <v>0</v>
      </c>
      <c r="CG432" s="109">
        <f t="shared" si="265"/>
        <v>0</v>
      </c>
      <c r="CH432" s="109">
        <f t="shared" si="266"/>
        <v>0</v>
      </c>
      <c r="CI432" s="54"/>
      <c r="CJ432" s="54">
        <f t="shared" si="199"/>
        <v>0</v>
      </c>
      <c r="CK432" s="55">
        <f t="shared" si="200"/>
        <v>0</v>
      </c>
    </row>
    <row r="433" spans="1:89" x14ac:dyDescent="0.35">
      <c r="A433" s="60" t="s">
        <v>463</v>
      </c>
      <c r="B433" s="60" t="s">
        <v>385</v>
      </c>
      <c r="C433" s="131">
        <v>401</v>
      </c>
      <c r="D433" s="59" t="s">
        <v>385</v>
      </c>
      <c r="E433" s="59" t="s">
        <v>463</v>
      </c>
      <c r="F433" s="60" t="s">
        <v>385</v>
      </c>
      <c r="G433" s="60" t="s">
        <v>540</v>
      </c>
      <c r="H433" s="127">
        <v>27447</v>
      </c>
      <c r="I433" s="60" t="s">
        <v>605</v>
      </c>
      <c r="J433" s="120">
        <v>0</v>
      </c>
      <c r="K433" s="120"/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48">
        <f t="shared" si="169"/>
        <v>0</v>
      </c>
      <c r="W433" s="120">
        <v>0</v>
      </c>
      <c r="X433" s="120"/>
      <c r="Y433" s="120"/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48">
        <f t="shared" si="170"/>
        <v>0</v>
      </c>
      <c r="AJ433" s="120">
        <v>0</v>
      </c>
      <c r="AK433" s="120"/>
      <c r="AL433" s="120"/>
      <c r="AM433" s="120"/>
      <c r="AN433" s="120"/>
      <c r="AO433" s="120"/>
      <c r="AP433" s="120"/>
      <c r="AQ433" s="120"/>
      <c r="AR433" s="120"/>
      <c r="AS433" s="120"/>
      <c r="AT433" s="120"/>
      <c r="AU433" s="120"/>
      <c r="AV433" s="48">
        <f t="shared" si="138"/>
        <v>0</v>
      </c>
      <c r="AW433" s="120">
        <v>0</v>
      </c>
      <c r="AX433" s="120"/>
      <c r="AY433" s="120"/>
      <c r="AZ433" s="120"/>
      <c r="BA433" s="120"/>
      <c r="BB433" s="120"/>
      <c r="BC433" s="120"/>
      <c r="BD433" s="120"/>
      <c r="BE433" s="120"/>
      <c r="BF433" s="120"/>
      <c r="BG433" s="120"/>
      <c r="BH433" s="122"/>
      <c r="BI433" s="53">
        <f t="shared" si="171"/>
        <v>0</v>
      </c>
      <c r="BJ433" s="120">
        <v>0</v>
      </c>
      <c r="BK433" s="120"/>
      <c r="BL433" s="120"/>
      <c r="BM433" s="120"/>
      <c r="BN433" s="120"/>
      <c r="BO433" s="120"/>
      <c r="BP433" s="120"/>
      <c r="BQ433" s="120"/>
      <c r="BR433" s="120"/>
      <c r="BS433" s="120"/>
      <c r="BT433" s="120"/>
      <c r="BU433" s="120"/>
      <c r="BV433" s="53">
        <f t="shared" si="172"/>
        <v>0</v>
      </c>
      <c r="BW433" s="109">
        <f t="shared" si="255"/>
        <v>0</v>
      </c>
      <c r="BX433" s="109">
        <f t="shared" si="256"/>
        <v>0</v>
      </c>
      <c r="BY433" s="109">
        <f t="shared" si="257"/>
        <v>0</v>
      </c>
      <c r="BZ433" s="109">
        <f t="shared" si="258"/>
        <v>0</v>
      </c>
      <c r="CA433" s="109">
        <f t="shared" si="259"/>
        <v>0</v>
      </c>
      <c r="CB433" s="109">
        <f t="shared" si="260"/>
        <v>0</v>
      </c>
      <c r="CC433" s="109">
        <f t="shared" si="261"/>
        <v>0</v>
      </c>
      <c r="CD433" s="109">
        <f t="shared" si="262"/>
        <v>0</v>
      </c>
      <c r="CE433" s="109">
        <f t="shared" si="263"/>
        <v>0</v>
      </c>
      <c r="CF433" s="109">
        <f t="shared" si="264"/>
        <v>0</v>
      </c>
      <c r="CG433" s="109">
        <f t="shared" si="265"/>
        <v>0</v>
      </c>
      <c r="CH433" s="109">
        <f t="shared" si="266"/>
        <v>0</v>
      </c>
      <c r="CI433" s="54"/>
      <c r="CJ433" s="54">
        <f t="shared" si="199"/>
        <v>0</v>
      </c>
      <c r="CK433" s="55">
        <f t="shared" si="200"/>
        <v>0</v>
      </c>
    </row>
    <row r="434" spans="1:89" x14ac:dyDescent="0.35">
      <c r="A434" s="60" t="s">
        <v>463</v>
      </c>
      <c r="B434" s="60" t="s">
        <v>294</v>
      </c>
      <c r="C434" s="131">
        <v>401</v>
      </c>
      <c r="D434" s="59" t="s">
        <v>385</v>
      </c>
      <c r="E434" s="59" t="s">
        <v>463</v>
      </c>
      <c r="F434" s="60" t="s">
        <v>294</v>
      </c>
      <c r="G434" s="60" t="s">
        <v>540</v>
      </c>
      <c r="H434" s="127">
        <v>27451</v>
      </c>
      <c r="I434" s="60" t="s">
        <v>606</v>
      </c>
      <c r="J434" s="120">
        <v>0</v>
      </c>
      <c r="K434" s="120"/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48">
        <f t="shared" si="169"/>
        <v>0</v>
      </c>
      <c r="W434" s="120">
        <v>0</v>
      </c>
      <c r="X434" s="120"/>
      <c r="Y434" s="120"/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48">
        <f t="shared" si="170"/>
        <v>0</v>
      </c>
      <c r="AJ434" s="120">
        <v>0</v>
      </c>
      <c r="AK434" s="120"/>
      <c r="AL434" s="120"/>
      <c r="AM434" s="120"/>
      <c r="AN434" s="120"/>
      <c r="AO434" s="120"/>
      <c r="AP434" s="120"/>
      <c r="AQ434" s="120"/>
      <c r="AR434" s="120"/>
      <c r="AS434" s="120"/>
      <c r="AT434" s="120"/>
      <c r="AU434" s="120"/>
      <c r="AV434" s="48">
        <f t="shared" si="138"/>
        <v>0</v>
      </c>
      <c r="AW434" s="120">
        <v>0</v>
      </c>
      <c r="AX434" s="120"/>
      <c r="AY434" s="120"/>
      <c r="AZ434" s="120"/>
      <c r="BA434" s="120"/>
      <c r="BB434" s="120"/>
      <c r="BC434" s="120"/>
      <c r="BD434" s="120"/>
      <c r="BE434" s="120"/>
      <c r="BF434" s="120"/>
      <c r="BG434" s="120"/>
      <c r="BH434" s="122"/>
      <c r="BI434" s="53">
        <f t="shared" si="171"/>
        <v>0</v>
      </c>
      <c r="BJ434" s="120">
        <v>0</v>
      </c>
      <c r="BK434" s="120"/>
      <c r="BL434" s="120"/>
      <c r="BM434" s="120"/>
      <c r="BN434" s="120"/>
      <c r="BO434" s="120"/>
      <c r="BP434" s="120"/>
      <c r="BQ434" s="120"/>
      <c r="BR434" s="120"/>
      <c r="BS434" s="120"/>
      <c r="BT434" s="120"/>
      <c r="BU434" s="120"/>
      <c r="BV434" s="53">
        <f t="shared" si="172"/>
        <v>0</v>
      </c>
      <c r="BW434" s="109">
        <f t="shared" ref="BW434" si="267">+J434+W434+AJ434+AW434+BJ434</f>
        <v>0</v>
      </c>
      <c r="BX434" s="109">
        <f t="shared" ref="BX434" si="268">+K434+X434+AK434+AX434+BK434</f>
        <v>0</v>
      </c>
      <c r="BY434" s="109">
        <f t="shared" ref="BY434" si="269">+L434+Y434+AL434+AY434+BL434</f>
        <v>0</v>
      </c>
      <c r="BZ434" s="109">
        <f t="shared" ref="BZ434" si="270">+M434+Z434+AM434+AZ434+BM434</f>
        <v>0</v>
      </c>
      <c r="CA434" s="109">
        <f t="shared" ref="CA434" si="271">+N434+AA434+AN434+BA434+BN434</f>
        <v>0</v>
      </c>
      <c r="CB434" s="109">
        <f t="shared" ref="CB434" si="272">+O434+AB434+AO434+BB434+BO434</f>
        <v>0</v>
      </c>
      <c r="CC434" s="109">
        <f t="shared" ref="CC434" si="273">+P434+AC434+AP434+BC434+BP434</f>
        <v>0</v>
      </c>
      <c r="CD434" s="109">
        <f t="shared" ref="CD434" si="274">+Q434+AD434+AQ434+BD434+BQ434</f>
        <v>0</v>
      </c>
      <c r="CE434" s="109">
        <f t="shared" ref="CE434" si="275">+R434+AE434+AR434+BE434+BR434</f>
        <v>0</v>
      </c>
      <c r="CF434" s="109">
        <f t="shared" ref="CF434" si="276">+S434+AF434+AS434+BF434+BS434</f>
        <v>0</v>
      </c>
      <c r="CG434" s="109">
        <f t="shared" ref="CG434" si="277">+T434+AG434+AT434+BG434+BT434</f>
        <v>0</v>
      </c>
      <c r="CH434" s="109">
        <f t="shared" ref="CH434" si="278">+U434+AH434+AU434+BH434+BU434</f>
        <v>0</v>
      </c>
      <c r="CI434" s="54"/>
      <c r="CJ434" s="54">
        <f t="shared" si="199"/>
        <v>0</v>
      </c>
      <c r="CK434" s="55">
        <f t="shared" si="200"/>
        <v>0</v>
      </c>
    </row>
    <row r="435" spans="1:89" x14ac:dyDescent="0.35">
      <c r="A435" s="60" t="s">
        <v>463</v>
      </c>
      <c r="B435" s="60" t="s">
        <v>385</v>
      </c>
      <c r="C435" s="131">
        <v>401</v>
      </c>
      <c r="D435" s="59" t="s">
        <v>385</v>
      </c>
      <c r="E435" s="59" t="s">
        <v>463</v>
      </c>
      <c r="F435" s="60" t="s">
        <v>385</v>
      </c>
      <c r="G435" s="60" t="s">
        <v>539</v>
      </c>
      <c r="H435" s="127">
        <v>27540</v>
      </c>
      <c r="I435" s="60" t="s">
        <v>607</v>
      </c>
      <c r="J435" s="120">
        <v>1</v>
      </c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48">
        <f t="shared" ref="V435:V446" si="279">SUM(J435:U435)</f>
        <v>1</v>
      </c>
      <c r="W435" s="120">
        <v>0</v>
      </c>
      <c r="X435" s="120"/>
      <c r="Y435" s="120"/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48">
        <f t="shared" ref="AI435:AI446" si="280">SUM(W435:AH435)</f>
        <v>0</v>
      </c>
      <c r="AJ435" s="120">
        <v>0</v>
      </c>
      <c r="AK435" s="120"/>
      <c r="AL435" s="120"/>
      <c r="AM435" s="120"/>
      <c r="AN435" s="120"/>
      <c r="AO435" s="120"/>
      <c r="AP435" s="120"/>
      <c r="AQ435" s="120"/>
      <c r="AR435" s="120"/>
      <c r="AS435" s="120"/>
      <c r="AT435" s="120"/>
      <c r="AU435" s="120"/>
      <c r="AV435" s="48">
        <f t="shared" ref="AV435:AV446" si="281">SUM(AJ435:AU435)</f>
        <v>0</v>
      </c>
      <c r="AW435" s="120">
        <v>0</v>
      </c>
      <c r="AX435" s="120"/>
      <c r="AY435" s="120"/>
      <c r="AZ435" s="120"/>
      <c r="BA435" s="120"/>
      <c r="BB435" s="120"/>
      <c r="BC435" s="120"/>
      <c r="BD435" s="120"/>
      <c r="BE435" s="120"/>
      <c r="BF435" s="120"/>
      <c r="BG435" s="120"/>
      <c r="BH435" s="122"/>
      <c r="BI435" s="53">
        <f t="shared" ref="BI435:BI446" si="282">SUM(AW435:BH435)</f>
        <v>0</v>
      </c>
      <c r="BJ435" s="120">
        <v>0</v>
      </c>
      <c r="BK435" s="120"/>
      <c r="BL435" s="120"/>
      <c r="BM435" s="120"/>
      <c r="BN435" s="120"/>
      <c r="BO435" s="120"/>
      <c r="BP435" s="120"/>
      <c r="BQ435" s="120"/>
      <c r="BR435" s="120"/>
      <c r="BS435" s="120"/>
      <c r="BT435" s="120"/>
      <c r="BU435" s="120"/>
      <c r="BV435" s="53">
        <f t="shared" ref="BV435:BV446" si="283">SUM(BJ435:BU435)</f>
        <v>0</v>
      </c>
      <c r="BW435" s="109">
        <f t="shared" ref="BW435:BW446" si="284">+J435+W435+AJ435+AW435+BJ435</f>
        <v>1</v>
      </c>
      <c r="BX435" s="109">
        <f t="shared" ref="BX435:BX446" si="285">+K435+X435+AK435+AX435+BK435</f>
        <v>0</v>
      </c>
      <c r="BY435" s="109">
        <f t="shared" ref="BY435:BY446" si="286">+L435+Y435+AL435+AY435+BL435</f>
        <v>0</v>
      </c>
      <c r="BZ435" s="109">
        <f t="shared" ref="BZ435:BZ446" si="287">+M435+Z435+AM435+AZ435+BM435</f>
        <v>0</v>
      </c>
      <c r="CA435" s="109">
        <f t="shared" ref="CA435:CA446" si="288">+N435+AA435+AN435+BA435+BN435</f>
        <v>0</v>
      </c>
      <c r="CB435" s="109">
        <f t="shared" ref="CB435:CB446" si="289">+O435+AB435+AO435+BB435+BO435</f>
        <v>0</v>
      </c>
      <c r="CC435" s="109">
        <f t="shared" ref="CC435:CC446" si="290">+P435+AC435+AP435+BC435+BP435</f>
        <v>0</v>
      </c>
      <c r="CD435" s="109">
        <f t="shared" ref="CD435:CD446" si="291">+Q435+AD435+AQ435+BD435+BQ435</f>
        <v>0</v>
      </c>
      <c r="CE435" s="109">
        <f t="shared" ref="CE435:CE446" si="292">+R435+AE435+AR435+BE435+BR435</f>
        <v>0</v>
      </c>
      <c r="CF435" s="109">
        <f t="shared" ref="CF435:CF446" si="293">+S435+AF435+AS435+BF435+BS435</f>
        <v>0</v>
      </c>
      <c r="CG435" s="109">
        <f t="shared" ref="CG435:CG446" si="294">+T435+AG435+AT435+BG435+BT435</f>
        <v>0</v>
      </c>
      <c r="CH435" s="109">
        <f t="shared" ref="CH435:CH446" si="295">+U435+AH435+AU435+BH435+BU435</f>
        <v>0</v>
      </c>
      <c r="CI435" s="54"/>
      <c r="CJ435" s="54">
        <f t="shared" ref="CJ435:CJ446" si="296">V435+AI435+AV435+BI435+BV435</f>
        <v>1</v>
      </c>
      <c r="CK435" s="55">
        <f t="shared" ref="CK435:CK446" si="297">IFERROR(CJ435/CI435,0)</f>
        <v>0</v>
      </c>
    </row>
    <row r="436" spans="1:89" x14ac:dyDescent="0.35">
      <c r="A436" s="60" t="s">
        <v>5</v>
      </c>
      <c r="B436" s="60" t="s">
        <v>240</v>
      </c>
      <c r="C436" s="131">
        <v>400</v>
      </c>
      <c r="D436" s="59" t="s">
        <v>522</v>
      </c>
      <c r="E436" s="59" t="s">
        <v>523</v>
      </c>
      <c r="F436" s="60" t="s">
        <v>240</v>
      </c>
      <c r="G436" s="60" t="s">
        <v>539</v>
      </c>
      <c r="H436" s="127">
        <v>27572</v>
      </c>
      <c r="I436" s="60" t="s">
        <v>608</v>
      </c>
      <c r="J436" s="120">
        <v>0</v>
      </c>
      <c r="K436" s="120"/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48">
        <f t="shared" si="279"/>
        <v>0</v>
      </c>
      <c r="W436" s="120">
        <v>0</v>
      </c>
      <c r="X436" s="120"/>
      <c r="Y436" s="120"/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48">
        <f t="shared" si="280"/>
        <v>0</v>
      </c>
      <c r="AJ436" s="120">
        <v>0</v>
      </c>
      <c r="AK436" s="120"/>
      <c r="AL436" s="120"/>
      <c r="AM436" s="120"/>
      <c r="AN436" s="120"/>
      <c r="AO436" s="120"/>
      <c r="AP436" s="120"/>
      <c r="AQ436" s="120"/>
      <c r="AR436" s="120"/>
      <c r="AS436" s="120"/>
      <c r="AT436" s="120"/>
      <c r="AU436" s="120"/>
      <c r="AV436" s="48">
        <f t="shared" si="281"/>
        <v>0</v>
      </c>
      <c r="AW436" s="120">
        <v>0</v>
      </c>
      <c r="AX436" s="120"/>
      <c r="AY436" s="120"/>
      <c r="AZ436" s="120"/>
      <c r="BA436" s="120"/>
      <c r="BB436" s="120"/>
      <c r="BC436" s="120"/>
      <c r="BD436" s="120"/>
      <c r="BE436" s="120"/>
      <c r="BF436" s="120"/>
      <c r="BG436" s="120"/>
      <c r="BH436" s="122"/>
      <c r="BI436" s="53">
        <f t="shared" si="282"/>
        <v>0</v>
      </c>
      <c r="BJ436" s="120">
        <v>0</v>
      </c>
      <c r="BK436" s="120"/>
      <c r="BL436" s="120"/>
      <c r="BM436" s="120"/>
      <c r="BN436" s="120"/>
      <c r="BO436" s="120"/>
      <c r="BP436" s="120"/>
      <c r="BQ436" s="120"/>
      <c r="BR436" s="120"/>
      <c r="BS436" s="120"/>
      <c r="BT436" s="120"/>
      <c r="BU436" s="120"/>
      <c r="BV436" s="53">
        <f t="shared" si="283"/>
        <v>0</v>
      </c>
      <c r="BW436" s="109">
        <f t="shared" si="284"/>
        <v>0</v>
      </c>
      <c r="BX436" s="109">
        <f t="shared" si="285"/>
        <v>0</v>
      </c>
      <c r="BY436" s="109">
        <f t="shared" si="286"/>
        <v>0</v>
      </c>
      <c r="BZ436" s="109">
        <f t="shared" si="287"/>
        <v>0</v>
      </c>
      <c r="CA436" s="109">
        <f t="shared" si="288"/>
        <v>0</v>
      </c>
      <c r="CB436" s="109">
        <f t="shared" si="289"/>
        <v>0</v>
      </c>
      <c r="CC436" s="109">
        <f t="shared" si="290"/>
        <v>0</v>
      </c>
      <c r="CD436" s="109">
        <f t="shared" si="291"/>
        <v>0</v>
      </c>
      <c r="CE436" s="109">
        <f t="shared" si="292"/>
        <v>0</v>
      </c>
      <c r="CF436" s="109">
        <f t="shared" si="293"/>
        <v>0</v>
      </c>
      <c r="CG436" s="109">
        <f t="shared" si="294"/>
        <v>0</v>
      </c>
      <c r="CH436" s="109">
        <f t="shared" si="295"/>
        <v>0</v>
      </c>
      <c r="CI436" s="54"/>
      <c r="CJ436" s="54">
        <f t="shared" si="296"/>
        <v>0</v>
      </c>
      <c r="CK436" s="55">
        <f t="shared" si="297"/>
        <v>0</v>
      </c>
    </row>
    <row r="437" spans="1:89" x14ac:dyDescent="0.35">
      <c r="A437" s="60" t="s">
        <v>5</v>
      </c>
      <c r="B437" s="60" t="s">
        <v>106</v>
      </c>
      <c r="C437" s="131">
        <v>400</v>
      </c>
      <c r="D437" s="59" t="s">
        <v>522</v>
      </c>
      <c r="E437" s="59" t="s">
        <v>523</v>
      </c>
      <c r="F437" s="60" t="s">
        <v>457</v>
      </c>
      <c r="G437" s="60" t="s">
        <v>539</v>
      </c>
      <c r="H437" s="127">
        <v>27598</v>
      </c>
      <c r="I437" s="60" t="s">
        <v>609</v>
      </c>
      <c r="J437" s="120">
        <v>0</v>
      </c>
      <c r="K437" s="120"/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48">
        <f t="shared" si="279"/>
        <v>0</v>
      </c>
      <c r="W437" s="120">
        <v>0</v>
      </c>
      <c r="X437" s="120"/>
      <c r="Y437" s="120"/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48">
        <f t="shared" si="280"/>
        <v>0</v>
      </c>
      <c r="AJ437" s="120">
        <v>0</v>
      </c>
      <c r="AK437" s="120"/>
      <c r="AL437" s="120"/>
      <c r="AM437" s="120"/>
      <c r="AN437" s="120"/>
      <c r="AO437" s="120"/>
      <c r="AP437" s="120"/>
      <c r="AQ437" s="120"/>
      <c r="AR437" s="120"/>
      <c r="AS437" s="120"/>
      <c r="AT437" s="120"/>
      <c r="AU437" s="120"/>
      <c r="AV437" s="48">
        <f t="shared" si="281"/>
        <v>0</v>
      </c>
      <c r="AW437" s="120">
        <v>0</v>
      </c>
      <c r="AX437" s="120"/>
      <c r="AY437" s="120"/>
      <c r="AZ437" s="120"/>
      <c r="BA437" s="120"/>
      <c r="BB437" s="120"/>
      <c r="BC437" s="120"/>
      <c r="BD437" s="120"/>
      <c r="BE437" s="120"/>
      <c r="BF437" s="120"/>
      <c r="BG437" s="120"/>
      <c r="BH437" s="122"/>
      <c r="BI437" s="53">
        <f t="shared" si="282"/>
        <v>0</v>
      </c>
      <c r="BJ437" s="120">
        <v>0</v>
      </c>
      <c r="BK437" s="120"/>
      <c r="BL437" s="120"/>
      <c r="BM437" s="120"/>
      <c r="BN437" s="120"/>
      <c r="BO437" s="120"/>
      <c r="BP437" s="120"/>
      <c r="BQ437" s="120"/>
      <c r="BR437" s="120"/>
      <c r="BS437" s="120"/>
      <c r="BT437" s="120"/>
      <c r="BU437" s="120"/>
      <c r="BV437" s="53">
        <f t="shared" si="283"/>
        <v>0</v>
      </c>
      <c r="BW437" s="109">
        <f t="shared" si="284"/>
        <v>0</v>
      </c>
      <c r="BX437" s="109">
        <f t="shared" si="285"/>
        <v>0</v>
      </c>
      <c r="BY437" s="109">
        <f t="shared" si="286"/>
        <v>0</v>
      </c>
      <c r="BZ437" s="109">
        <f t="shared" si="287"/>
        <v>0</v>
      </c>
      <c r="CA437" s="109">
        <f t="shared" si="288"/>
        <v>0</v>
      </c>
      <c r="CB437" s="109">
        <f t="shared" si="289"/>
        <v>0</v>
      </c>
      <c r="CC437" s="109">
        <f t="shared" si="290"/>
        <v>0</v>
      </c>
      <c r="CD437" s="109">
        <f t="shared" si="291"/>
        <v>0</v>
      </c>
      <c r="CE437" s="109">
        <f t="shared" si="292"/>
        <v>0</v>
      </c>
      <c r="CF437" s="109">
        <f t="shared" si="293"/>
        <v>0</v>
      </c>
      <c r="CG437" s="109">
        <f t="shared" si="294"/>
        <v>0</v>
      </c>
      <c r="CH437" s="109">
        <f t="shared" si="295"/>
        <v>0</v>
      </c>
      <c r="CI437" s="54"/>
      <c r="CJ437" s="54">
        <f t="shared" si="296"/>
        <v>0</v>
      </c>
      <c r="CK437" s="55">
        <f t="shared" si="297"/>
        <v>0</v>
      </c>
    </row>
    <row r="438" spans="1:89" x14ac:dyDescent="0.35">
      <c r="A438" s="60" t="s">
        <v>463</v>
      </c>
      <c r="B438" s="60" t="s">
        <v>385</v>
      </c>
      <c r="C438" s="131">
        <v>401</v>
      </c>
      <c r="D438" s="59" t="s">
        <v>385</v>
      </c>
      <c r="E438" s="59" t="s">
        <v>463</v>
      </c>
      <c r="F438" s="60" t="s">
        <v>385</v>
      </c>
      <c r="G438" s="60" t="s">
        <v>540</v>
      </c>
      <c r="H438" s="127">
        <v>28374</v>
      </c>
      <c r="I438" s="60" t="s">
        <v>610</v>
      </c>
      <c r="J438" s="120">
        <v>0</v>
      </c>
      <c r="K438" s="120"/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48">
        <f t="shared" si="279"/>
        <v>0</v>
      </c>
      <c r="W438" s="120">
        <v>0</v>
      </c>
      <c r="X438" s="120"/>
      <c r="Y438" s="120"/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48">
        <f t="shared" si="280"/>
        <v>0</v>
      </c>
      <c r="AJ438" s="120">
        <v>0</v>
      </c>
      <c r="AK438" s="120"/>
      <c r="AL438" s="120"/>
      <c r="AM438" s="120"/>
      <c r="AN438" s="120"/>
      <c r="AO438" s="120"/>
      <c r="AP438" s="120"/>
      <c r="AQ438" s="120"/>
      <c r="AR438" s="120"/>
      <c r="AS438" s="120"/>
      <c r="AT438" s="120"/>
      <c r="AU438" s="120"/>
      <c r="AV438" s="48">
        <f t="shared" si="281"/>
        <v>0</v>
      </c>
      <c r="AW438" s="120">
        <v>0</v>
      </c>
      <c r="AX438" s="120"/>
      <c r="AY438" s="120"/>
      <c r="AZ438" s="120"/>
      <c r="BA438" s="120"/>
      <c r="BB438" s="120"/>
      <c r="BC438" s="120"/>
      <c r="BD438" s="120"/>
      <c r="BE438" s="120"/>
      <c r="BF438" s="120"/>
      <c r="BG438" s="120"/>
      <c r="BH438" s="122"/>
      <c r="BI438" s="53">
        <f t="shared" si="282"/>
        <v>0</v>
      </c>
      <c r="BJ438" s="120">
        <v>0</v>
      </c>
      <c r="BK438" s="120"/>
      <c r="BL438" s="120"/>
      <c r="BM438" s="120"/>
      <c r="BN438" s="120"/>
      <c r="BO438" s="120"/>
      <c r="BP438" s="120"/>
      <c r="BQ438" s="120"/>
      <c r="BR438" s="120"/>
      <c r="BS438" s="120"/>
      <c r="BT438" s="120"/>
      <c r="BU438" s="120"/>
      <c r="BV438" s="53">
        <f t="shared" si="283"/>
        <v>0</v>
      </c>
      <c r="BW438" s="109">
        <f t="shared" si="284"/>
        <v>0</v>
      </c>
      <c r="BX438" s="109">
        <f t="shared" si="285"/>
        <v>0</v>
      </c>
      <c r="BY438" s="109">
        <f t="shared" si="286"/>
        <v>0</v>
      </c>
      <c r="BZ438" s="109">
        <f t="shared" si="287"/>
        <v>0</v>
      </c>
      <c r="CA438" s="109">
        <f t="shared" si="288"/>
        <v>0</v>
      </c>
      <c r="CB438" s="109">
        <f t="shared" si="289"/>
        <v>0</v>
      </c>
      <c r="CC438" s="109">
        <f t="shared" si="290"/>
        <v>0</v>
      </c>
      <c r="CD438" s="109">
        <f t="shared" si="291"/>
        <v>0</v>
      </c>
      <c r="CE438" s="109">
        <f t="shared" si="292"/>
        <v>0</v>
      </c>
      <c r="CF438" s="109">
        <f t="shared" si="293"/>
        <v>0</v>
      </c>
      <c r="CG438" s="109">
        <f t="shared" si="294"/>
        <v>0</v>
      </c>
      <c r="CH438" s="109">
        <f t="shared" si="295"/>
        <v>0</v>
      </c>
      <c r="CI438" s="54"/>
      <c r="CJ438" s="54">
        <f t="shared" si="296"/>
        <v>0</v>
      </c>
      <c r="CK438" s="55">
        <f t="shared" si="297"/>
        <v>0</v>
      </c>
    </row>
    <row r="439" spans="1:89" x14ac:dyDescent="0.35">
      <c r="A439" s="60" t="s">
        <v>11</v>
      </c>
      <c r="B439" s="60" t="s">
        <v>82</v>
      </c>
      <c r="C439" s="131">
        <v>400</v>
      </c>
      <c r="D439" s="59" t="s">
        <v>522</v>
      </c>
      <c r="E439" s="59" t="s">
        <v>11</v>
      </c>
      <c r="F439" s="60" t="s">
        <v>461</v>
      </c>
      <c r="G439" s="60" t="s">
        <v>540</v>
      </c>
      <c r="H439" s="127">
        <v>28768</v>
      </c>
      <c r="I439" s="60" t="s">
        <v>611</v>
      </c>
      <c r="J439" s="120">
        <v>0</v>
      </c>
      <c r="K439" s="120"/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48">
        <f t="shared" si="279"/>
        <v>0</v>
      </c>
      <c r="W439" s="120">
        <v>0</v>
      </c>
      <c r="X439" s="120"/>
      <c r="Y439" s="120"/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48">
        <f t="shared" si="280"/>
        <v>0</v>
      </c>
      <c r="AJ439" s="120">
        <v>0</v>
      </c>
      <c r="AK439" s="120"/>
      <c r="AL439" s="120"/>
      <c r="AM439" s="120"/>
      <c r="AN439" s="120"/>
      <c r="AO439" s="120"/>
      <c r="AP439" s="120"/>
      <c r="AQ439" s="120"/>
      <c r="AR439" s="120"/>
      <c r="AS439" s="120"/>
      <c r="AT439" s="120"/>
      <c r="AU439" s="120"/>
      <c r="AV439" s="48">
        <f t="shared" si="281"/>
        <v>0</v>
      </c>
      <c r="AW439" s="120">
        <v>0</v>
      </c>
      <c r="AX439" s="120"/>
      <c r="AY439" s="120"/>
      <c r="AZ439" s="120"/>
      <c r="BA439" s="120"/>
      <c r="BB439" s="120"/>
      <c r="BC439" s="120"/>
      <c r="BD439" s="120"/>
      <c r="BE439" s="120"/>
      <c r="BF439" s="120"/>
      <c r="BG439" s="120"/>
      <c r="BH439" s="122"/>
      <c r="BI439" s="53">
        <f t="shared" si="282"/>
        <v>0</v>
      </c>
      <c r="BJ439" s="120">
        <v>0</v>
      </c>
      <c r="BK439" s="120"/>
      <c r="BL439" s="120"/>
      <c r="BM439" s="120"/>
      <c r="BN439" s="120"/>
      <c r="BO439" s="120"/>
      <c r="BP439" s="120"/>
      <c r="BQ439" s="120"/>
      <c r="BR439" s="120"/>
      <c r="BS439" s="120"/>
      <c r="BT439" s="120"/>
      <c r="BU439" s="120"/>
      <c r="BV439" s="53">
        <f t="shared" si="283"/>
        <v>0</v>
      </c>
      <c r="BW439" s="109">
        <f t="shared" si="284"/>
        <v>0</v>
      </c>
      <c r="BX439" s="109">
        <f t="shared" si="285"/>
        <v>0</v>
      </c>
      <c r="BY439" s="109">
        <f t="shared" si="286"/>
        <v>0</v>
      </c>
      <c r="BZ439" s="109">
        <f t="shared" si="287"/>
        <v>0</v>
      </c>
      <c r="CA439" s="109">
        <f t="shared" si="288"/>
        <v>0</v>
      </c>
      <c r="CB439" s="109">
        <f t="shared" si="289"/>
        <v>0</v>
      </c>
      <c r="CC439" s="109">
        <f t="shared" si="290"/>
        <v>0</v>
      </c>
      <c r="CD439" s="109">
        <f t="shared" si="291"/>
        <v>0</v>
      </c>
      <c r="CE439" s="109">
        <f t="shared" si="292"/>
        <v>0</v>
      </c>
      <c r="CF439" s="109">
        <f t="shared" si="293"/>
        <v>0</v>
      </c>
      <c r="CG439" s="109">
        <f t="shared" si="294"/>
        <v>0</v>
      </c>
      <c r="CH439" s="109">
        <f t="shared" si="295"/>
        <v>0</v>
      </c>
      <c r="CI439" s="54"/>
      <c r="CJ439" s="54">
        <f t="shared" si="296"/>
        <v>0</v>
      </c>
      <c r="CK439" s="55">
        <f t="shared" si="297"/>
        <v>0</v>
      </c>
    </row>
    <row r="440" spans="1:89" x14ac:dyDescent="0.35">
      <c r="A440" s="60" t="s">
        <v>5</v>
      </c>
      <c r="B440" s="60" t="s">
        <v>164</v>
      </c>
      <c r="C440" s="131">
        <v>400</v>
      </c>
      <c r="D440" s="59" t="s">
        <v>522</v>
      </c>
      <c r="E440" s="59" t="s">
        <v>508</v>
      </c>
      <c r="F440" s="60" t="s">
        <v>164</v>
      </c>
      <c r="G440" s="60" t="s">
        <v>540</v>
      </c>
      <c r="H440" s="127">
        <v>28965</v>
      </c>
      <c r="I440" s="60" t="s">
        <v>612</v>
      </c>
      <c r="J440" s="120">
        <v>4</v>
      </c>
      <c r="K440" s="120"/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48">
        <f t="shared" si="279"/>
        <v>4</v>
      </c>
      <c r="W440" s="120">
        <v>0</v>
      </c>
      <c r="X440" s="120"/>
      <c r="Y440" s="120"/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48">
        <f t="shared" si="280"/>
        <v>0</v>
      </c>
      <c r="AJ440" s="120">
        <v>0</v>
      </c>
      <c r="AK440" s="120"/>
      <c r="AL440" s="120"/>
      <c r="AM440" s="120"/>
      <c r="AN440" s="120"/>
      <c r="AO440" s="120"/>
      <c r="AP440" s="120"/>
      <c r="AQ440" s="120"/>
      <c r="AR440" s="120"/>
      <c r="AS440" s="120"/>
      <c r="AT440" s="120"/>
      <c r="AU440" s="120"/>
      <c r="AV440" s="48">
        <f t="shared" si="281"/>
        <v>0</v>
      </c>
      <c r="AW440" s="120">
        <v>0</v>
      </c>
      <c r="AX440" s="120"/>
      <c r="AY440" s="120"/>
      <c r="AZ440" s="120"/>
      <c r="BA440" s="120"/>
      <c r="BB440" s="120"/>
      <c r="BC440" s="120"/>
      <c r="BD440" s="120"/>
      <c r="BE440" s="120"/>
      <c r="BF440" s="120"/>
      <c r="BG440" s="120"/>
      <c r="BH440" s="122"/>
      <c r="BI440" s="53">
        <f t="shared" si="282"/>
        <v>0</v>
      </c>
      <c r="BJ440" s="120">
        <v>0</v>
      </c>
      <c r="BK440" s="120"/>
      <c r="BL440" s="120"/>
      <c r="BM440" s="120"/>
      <c r="BN440" s="120"/>
      <c r="BO440" s="120"/>
      <c r="BP440" s="120"/>
      <c r="BQ440" s="120"/>
      <c r="BR440" s="120"/>
      <c r="BS440" s="120"/>
      <c r="BT440" s="120"/>
      <c r="BU440" s="120"/>
      <c r="BV440" s="53">
        <f t="shared" si="283"/>
        <v>0</v>
      </c>
      <c r="BW440" s="109">
        <f t="shared" si="284"/>
        <v>4</v>
      </c>
      <c r="BX440" s="109">
        <f t="shared" si="285"/>
        <v>0</v>
      </c>
      <c r="BY440" s="109">
        <f t="shared" si="286"/>
        <v>0</v>
      </c>
      <c r="BZ440" s="109">
        <f t="shared" si="287"/>
        <v>0</v>
      </c>
      <c r="CA440" s="109">
        <f t="shared" si="288"/>
        <v>0</v>
      </c>
      <c r="CB440" s="109">
        <f t="shared" si="289"/>
        <v>0</v>
      </c>
      <c r="CC440" s="109">
        <f t="shared" si="290"/>
        <v>0</v>
      </c>
      <c r="CD440" s="109">
        <f t="shared" si="291"/>
        <v>0</v>
      </c>
      <c r="CE440" s="109">
        <f t="shared" si="292"/>
        <v>0</v>
      </c>
      <c r="CF440" s="109">
        <f t="shared" si="293"/>
        <v>0</v>
      </c>
      <c r="CG440" s="109">
        <f t="shared" si="294"/>
        <v>0</v>
      </c>
      <c r="CH440" s="109">
        <f t="shared" si="295"/>
        <v>0</v>
      </c>
      <c r="CI440" s="54"/>
      <c r="CJ440" s="54">
        <f t="shared" si="296"/>
        <v>4</v>
      </c>
      <c r="CK440" s="55">
        <f t="shared" si="297"/>
        <v>0</v>
      </c>
    </row>
    <row r="441" spans="1:89" x14ac:dyDescent="0.35">
      <c r="A441" s="60" t="s">
        <v>527</v>
      </c>
      <c r="B441" s="60" t="s">
        <v>219</v>
      </c>
      <c r="C441" s="131">
        <v>404</v>
      </c>
      <c r="D441" s="59" t="s">
        <v>556</v>
      </c>
      <c r="E441" s="59" t="s">
        <v>556</v>
      </c>
      <c r="F441" s="60" t="s">
        <v>219</v>
      </c>
      <c r="G441" s="60" t="s">
        <v>540</v>
      </c>
      <c r="H441" s="127">
        <v>29012</v>
      </c>
      <c r="I441" s="60" t="s">
        <v>613</v>
      </c>
      <c r="J441" s="120">
        <v>0</v>
      </c>
      <c r="K441" s="120"/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48">
        <f t="shared" si="279"/>
        <v>0</v>
      </c>
      <c r="W441" s="120">
        <v>0</v>
      </c>
      <c r="X441" s="120"/>
      <c r="Y441" s="120"/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48">
        <f t="shared" si="280"/>
        <v>0</v>
      </c>
      <c r="AJ441" s="120">
        <v>0</v>
      </c>
      <c r="AK441" s="120"/>
      <c r="AL441" s="120"/>
      <c r="AM441" s="120"/>
      <c r="AN441" s="120"/>
      <c r="AO441" s="120"/>
      <c r="AP441" s="120"/>
      <c r="AQ441" s="120"/>
      <c r="AR441" s="120"/>
      <c r="AS441" s="120"/>
      <c r="AT441" s="120"/>
      <c r="AU441" s="120"/>
      <c r="AV441" s="48">
        <f t="shared" si="281"/>
        <v>0</v>
      </c>
      <c r="AW441" s="120">
        <v>0</v>
      </c>
      <c r="AX441" s="120"/>
      <c r="AY441" s="120"/>
      <c r="AZ441" s="120"/>
      <c r="BA441" s="120"/>
      <c r="BB441" s="120"/>
      <c r="BC441" s="120"/>
      <c r="BD441" s="120"/>
      <c r="BE441" s="120"/>
      <c r="BF441" s="120"/>
      <c r="BG441" s="120"/>
      <c r="BH441" s="122"/>
      <c r="BI441" s="53">
        <f t="shared" si="282"/>
        <v>0</v>
      </c>
      <c r="BJ441" s="120">
        <v>0</v>
      </c>
      <c r="BK441" s="120"/>
      <c r="BL441" s="120"/>
      <c r="BM441" s="120"/>
      <c r="BN441" s="120"/>
      <c r="BO441" s="120"/>
      <c r="BP441" s="120"/>
      <c r="BQ441" s="120"/>
      <c r="BR441" s="120"/>
      <c r="BS441" s="120"/>
      <c r="BT441" s="120"/>
      <c r="BU441" s="120"/>
      <c r="BV441" s="53">
        <f t="shared" si="283"/>
        <v>0</v>
      </c>
      <c r="BW441" s="109">
        <f t="shared" si="284"/>
        <v>0</v>
      </c>
      <c r="BX441" s="109">
        <f t="shared" si="285"/>
        <v>0</v>
      </c>
      <c r="BY441" s="109">
        <f t="shared" si="286"/>
        <v>0</v>
      </c>
      <c r="BZ441" s="109">
        <f t="shared" si="287"/>
        <v>0</v>
      </c>
      <c r="CA441" s="109">
        <f t="shared" si="288"/>
        <v>0</v>
      </c>
      <c r="CB441" s="109">
        <f t="shared" si="289"/>
        <v>0</v>
      </c>
      <c r="CC441" s="109">
        <f t="shared" si="290"/>
        <v>0</v>
      </c>
      <c r="CD441" s="109">
        <f t="shared" si="291"/>
        <v>0</v>
      </c>
      <c r="CE441" s="109">
        <f t="shared" si="292"/>
        <v>0</v>
      </c>
      <c r="CF441" s="109">
        <f t="shared" si="293"/>
        <v>0</v>
      </c>
      <c r="CG441" s="109">
        <f t="shared" si="294"/>
        <v>0</v>
      </c>
      <c r="CH441" s="109">
        <f t="shared" si="295"/>
        <v>0</v>
      </c>
      <c r="CI441" s="54"/>
      <c r="CJ441" s="54">
        <f t="shared" si="296"/>
        <v>0</v>
      </c>
      <c r="CK441" s="55">
        <f t="shared" si="297"/>
        <v>0</v>
      </c>
    </row>
    <row r="442" spans="1:89" x14ac:dyDescent="0.35">
      <c r="A442" s="60" t="s">
        <v>527</v>
      </c>
      <c r="B442" s="60" t="s">
        <v>219</v>
      </c>
      <c r="C442" s="131">
        <v>404</v>
      </c>
      <c r="D442" s="59" t="s">
        <v>556</v>
      </c>
      <c r="E442" s="59" t="s">
        <v>556</v>
      </c>
      <c r="F442" s="60" t="s">
        <v>219</v>
      </c>
      <c r="G442" s="60" t="s">
        <v>540</v>
      </c>
      <c r="H442" s="127">
        <v>29013</v>
      </c>
      <c r="I442" s="60" t="s">
        <v>614</v>
      </c>
      <c r="J442" s="120">
        <v>2</v>
      </c>
      <c r="K442" s="120"/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48">
        <f t="shared" si="279"/>
        <v>2</v>
      </c>
      <c r="W442" s="120">
        <v>0</v>
      </c>
      <c r="X442" s="120"/>
      <c r="Y442" s="120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48">
        <f t="shared" si="280"/>
        <v>0</v>
      </c>
      <c r="AJ442" s="120">
        <v>0</v>
      </c>
      <c r="AK442" s="120"/>
      <c r="AL442" s="120"/>
      <c r="AM442" s="120"/>
      <c r="AN442" s="120"/>
      <c r="AO442" s="120"/>
      <c r="AP442" s="120"/>
      <c r="AQ442" s="120"/>
      <c r="AR442" s="120"/>
      <c r="AS442" s="120"/>
      <c r="AT442" s="120"/>
      <c r="AU442" s="120"/>
      <c r="AV442" s="48">
        <f t="shared" si="281"/>
        <v>0</v>
      </c>
      <c r="AW442" s="120">
        <v>0</v>
      </c>
      <c r="AX442" s="120"/>
      <c r="AY442" s="120"/>
      <c r="AZ442" s="120"/>
      <c r="BA442" s="120"/>
      <c r="BB442" s="120"/>
      <c r="BC442" s="120"/>
      <c r="BD442" s="120"/>
      <c r="BE442" s="120"/>
      <c r="BF442" s="120"/>
      <c r="BG442" s="120"/>
      <c r="BH442" s="122"/>
      <c r="BI442" s="53">
        <f t="shared" si="282"/>
        <v>0</v>
      </c>
      <c r="BJ442" s="120">
        <v>0</v>
      </c>
      <c r="BK442" s="120"/>
      <c r="BL442" s="120"/>
      <c r="BM442" s="120"/>
      <c r="BN442" s="120"/>
      <c r="BO442" s="120"/>
      <c r="BP442" s="120"/>
      <c r="BQ442" s="120"/>
      <c r="BR442" s="120"/>
      <c r="BS442" s="120"/>
      <c r="BT442" s="120"/>
      <c r="BU442" s="120"/>
      <c r="BV442" s="53">
        <f t="shared" si="283"/>
        <v>0</v>
      </c>
      <c r="BW442" s="109">
        <f t="shared" si="284"/>
        <v>2</v>
      </c>
      <c r="BX442" s="109">
        <f t="shared" si="285"/>
        <v>0</v>
      </c>
      <c r="BY442" s="109">
        <f t="shared" si="286"/>
        <v>0</v>
      </c>
      <c r="BZ442" s="109">
        <f t="shared" si="287"/>
        <v>0</v>
      </c>
      <c r="CA442" s="109">
        <f t="shared" si="288"/>
        <v>0</v>
      </c>
      <c r="CB442" s="109">
        <f t="shared" si="289"/>
        <v>0</v>
      </c>
      <c r="CC442" s="109">
        <f t="shared" si="290"/>
        <v>0</v>
      </c>
      <c r="CD442" s="109">
        <f t="shared" si="291"/>
        <v>0</v>
      </c>
      <c r="CE442" s="109">
        <f t="shared" si="292"/>
        <v>0</v>
      </c>
      <c r="CF442" s="109">
        <f t="shared" si="293"/>
        <v>0</v>
      </c>
      <c r="CG442" s="109">
        <f t="shared" si="294"/>
        <v>0</v>
      </c>
      <c r="CH442" s="109">
        <f t="shared" si="295"/>
        <v>0</v>
      </c>
      <c r="CI442" s="54"/>
      <c r="CJ442" s="54">
        <f t="shared" si="296"/>
        <v>2</v>
      </c>
      <c r="CK442" s="55">
        <f t="shared" si="297"/>
        <v>0</v>
      </c>
    </row>
    <row r="443" spans="1:89" x14ac:dyDescent="0.35">
      <c r="A443" s="60" t="s">
        <v>527</v>
      </c>
      <c r="B443" s="60" t="s">
        <v>219</v>
      </c>
      <c r="C443" s="131">
        <v>404</v>
      </c>
      <c r="D443" s="59" t="s">
        <v>556</v>
      </c>
      <c r="E443" s="59" t="s">
        <v>556</v>
      </c>
      <c r="F443" s="60" t="s">
        <v>219</v>
      </c>
      <c r="G443" s="60" t="s">
        <v>540</v>
      </c>
      <c r="H443" s="127">
        <v>29014</v>
      </c>
      <c r="I443" s="60" t="s">
        <v>615</v>
      </c>
      <c r="J443" s="120">
        <v>1</v>
      </c>
      <c r="K443" s="120"/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48">
        <f t="shared" si="279"/>
        <v>1</v>
      </c>
      <c r="W443" s="120">
        <v>0</v>
      </c>
      <c r="X443" s="120"/>
      <c r="Y443" s="120"/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48">
        <f t="shared" si="280"/>
        <v>0</v>
      </c>
      <c r="AJ443" s="120">
        <v>0</v>
      </c>
      <c r="AK443" s="120"/>
      <c r="AL443" s="120"/>
      <c r="AM443" s="120"/>
      <c r="AN443" s="120"/>
      <c r="AO443" s="120"/>
      <c r="AP443" s="120"/>
      <c r="AQ443" s="120"/>
      <c r="AR443" s="120"/>
      <c r="AS443" s="120"/>
      <c r="AT443" s="120"/>
      <c r="AU443" s="120"/>
      <c r="AV443" s="48">
        <f t="shared" si="281"/>
        <v>0</v>
      </c>
      <c r="AW443" s="120">
        <v>0</v>
      </c>
      <c r="AX443" s="120"/>
      <c r="AY443" s="120"/>
      <c r="AZ443" s="120"/>
      <c r="BA443" s="120"/>
      <c r="BB443" s="120"/>
      <c r="BC443" s="120"/>
      <c r="BD443" s="120"/>
      <c r="BE443" s="120"/>
      <c r="BF443" s="120"/>
      <c r="BG443" s="120"/>
      <c r="BH443" s="122"/>
      <c r="BI443" s="53">
        <f t="shared" si="282"/>
        <v>0</v>
      </c>
      <c r="BJ443" s="120">
        <v>0</v>
      </c>
      <c r="BK443" s="120"/>
      <c r="BL443" s="120"/>
      <c r="BM443" s="120"/>
      <c r="BN443" s="120"/>
      <c r="BO443" s="120"/>
      <c r="BP443" s="120"/>
      <c r="BQ443" s="120"/>
      <c r="BR443" s="120"/>
      <c r="BS443" s="120"/>
      <c r="BT443" s="120"/>
      <c r="BU443" s="120"/>
      <c r="BV443" s="53">
        <f t="shared" si="283"/>
        <v>0</v>
      </c>
      <c r="BW443" s="109">
        <f t="shared" si="284"/>
        <v>1</v>
      </c>
      <c r="BX443" s="109">
        <f t="shared" si="285"/>
        <v>0</v>
      </c>
      <c r="BY443" s="109">
        <f t="shared" si="286"/>
        <v>0</v>
      </c>
      <c r="BZ443" s="109">
        <f t="shared" si="287"/>
        <v>0</v>
      </c>
      <c r="CA443" s="109">
        <f t="shared" si="288"/>
        <v>0</v>
      </c>
      <c r="CB443" s="109">
        <f t="shared" si="289"/>
        <v>0</v>
      </c>
      <c r="CC443" s="109">
        <f t="shared" si="290"/>
        <v>0</v>
      </c>
      <c r="CD443" s="109">
        <f t="shared" si="291"/>
        <v>0</v>
      </c>
      <c r="CE443" s="109">
        <f t="shared" si="292"/>
        <v>0</v>
      </c>
      <c r="CF443" s="109">
        <f t="shared" si="293"/>
        <v>0</v>
      </c>
      <c r="CG443" s="109">
        <f t="shared" si="294"/>
        <v>0</v>
      </c>
      <c r="CH443" s="109">
        <f t="shared" si="295"/>
        <v>0</v>
      </c>
      <c r="CI443" s="54"/>
      <c r="CJ443" s="54">
        <f t="shared" si="296"/>
        <v>1</v>
      </c>
      <c r="CK443" s="55">
        <f t="shared" si="297"/>
        <v>0</v>
      </c>
    </row>
    <row r="444" spans="1:89" x14ac:dyDescent="0.35">
      <c r="A444" s="60" t="s">
        <v>5</v>
      </c>
      <c r="B444" s="60" t="s">
        <v>183</v>
      </c>
      <c r="C444" s="131">
        <v>400</v>
      </c>
      <c r="D444" s="59" t="s">
        <v>522</v>
      </c>
      <c r="E444" s="59" t="s">
        <v>508</v>
      </c>
      <c r="F444" s="60" t="s">
        <v>182</v>
      </c>
      <c r="G444" s="60" t="s">
        <v>540</v>
      </c>
      <c r="H444" s="127">
        <v>30036</v>
      </c>
      <c r="I444" s="60" t="s">
        <v>616</v>
      </c>
      <c r="J444" s="120">
        <v>0</v>
      </c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48">
        <f t="shared" si="279"/>
        <v>0</v>
      </c>
      <c r="W444" s="120">
        <v>0</v>
      </c>
      <c r="X444" s="120"/>
      <c r="Y444" s="120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48">
        <f t="shared" si="280"/>
        <v>0</v>
      </c>
      <c r="AJ444" s="120">
        <v>0</v>
      </c>
      <c r="AK444" s="120"/>
      <c r="AL444" s="120"/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48">
        <f t="shared" si="281"/>
        <v>0</v>
      </c>
      <c r="AW444" s="120">
        <v>0</v>
      </c>
      <c r="AX444" s="120"/>
      <c r="AY444" s="120"/>
      <c r="AZ444" s="120"/>
      <c r="BA444" s="120"/>
      <c r="BB444" s="120"/>
      <c r="BC444" s="120"/>
      <c r="BD444" s="120"/>
      <c r="BE444" s="120"/>
      <c r="BF444" s="120"/>
      <c r="BG444" s="120"/>
      <c r="BH444" s="122"/>
      <c r="BI444" s="53">
        <f t="shared" si="282"/>
        <v>0</v>
      </c>
      <c r="BJ444" s="120">
        <v>0</v>
      </c>
      <c r="BK444" s="120"/>
      <c r="BL444" s="120"/>
      <c r="BM444" s="120"/>
      <c r="BN444" s="120"/>
      <c r="BO444" s="120"/>
      <c r="BP444" s="120"/>
      <c r="BQ444" s="120"/>
      <c r="BR444" s="120"/>
      <c r="BS444" s="120"/>
      <c r="BT444" s="120"/>
      <c r="BU444" s="120"/>
      <c r="BV444" s="53">
        <f t="shared" si="283"/>
        <v>0</v>
      </c>
      <c r="BW444" s="109">
        <f t="shared" si="284"/>
        <v>0</v>
      </c>
      <c r="BX444" s="109">
        <f t="shared" si="285"/>
        <v>0</v>
      </c>
      <c r="BY444" s="109">
        <f t="shared" si="286"/>
        <v>0</v>
      </c>
      <c r="BZ444" s="109">
        <f t="shared" si="287"/>
        <v>0</v>
      </c>
      <c r="CA444" s="109">
        <f t="shared" si="288"/>
        <v>0</v>
      </c>
      <c r="CB444" s="109">
        <f t="shared" si="289"/>
        <v>0</v>
      </c>
      <c r="CC444" s="109">
        <f t="shared" si="290"/>
        <v>0</v>
      </c>
      <c r="CD444" s="109">
        <f t="shared" si="291"/>
        <v>0</v>
      </c>
      <c r="CE444" s="109">
        <f t="shared" si="292"/>
        <v>0</v>
      </c>
      <c r="CF444" s="109">
        <f t="shared" si="293"/>
        <v>0</v>
      </c>
      <c r="CG444" s="109">
        <f t="shared" si="294"/>
        <v>0</v>
      </c>
      <c r="CH444" s="109">
        <f t="shared" si="295"/>
        <v>0</v>
      </c>
      <c r="CI444" s="54"/>
      <c r="CJ444" s="54">
        <f t="shared" si="296"/>
        <v>0</v>
      </c>
      <c r="CK444" s="55">
        <f t="shared" si="297"/>
        <v>0</v>
      </c>
    </row>
    <row r="445" spans="1:89" x14ac:dyDescent="0.35">
      <c r="A445" s="60" t="s">
        <v>527</v>
      </c>
      <c r="B445" s="60" t="s">
        <v>172</v>
      </c>
      <c r="C445" s="131">
        <v>404</v>
      </c>
      <c r="D445" s="59" t="s">
        <v>556</v>
      </c>
      <c r="E445" s="59" t="s">
        <v>556</v>
      </c>
      <c r="F445" s="60" t="s">
        <v>172</v>
      </c>
      <c r="G445" s="60" t="s">
        <v>540</v>
      </c>
      <c r="H445" s="127">
        <v>30202</v>
      </c>
      <c r="I445" s="60" t="s">
        <v>617</v>
      </c>
      <c r="J445" s="120">
        <v>0</v>
      </c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48">
        <f t="shared" si="279"/>
        <v>0</v>
      </c>
      <c r="W445" s="120">
        <v>0</v>
      </c>
      <c r="X445" s="120"/>
      <c r="Y445" s="120"/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48">
        <f t="shared" si="280"/>
        <v>0</v>
      </c>
      <c r="AJ445" s="120">
        <v>0</v>
      </c>
      <c r="AK445" s="120"/>
      <c r="AL445" s="120"/>
      <c r="AM445" s="120"/>
      <c r="AN445" s="120"/>
      <c r="AO445" s="120"/>
      <c r="AP445" s="120"/>
      <c r="AQ445" s="120"/>
      <c r="AR445" s="120"/>
      <c r="AS445" s="120"/>
      <c r="AT445" s="120"/>
      <c r="AU445" s="120"/>
      <c r="AV445" s="48">
        <f t="shared" si="281"/>
        <v>0</v>
      </c>
      <c r="AW445" s="120">
        <v>0</v>
      </c>
      <c r="AX445" s="120"/>
      <c r="AY445" s="120"/>
      <c r="AZ445" s="120"/>
      <c r="BA445" s="120"/>
      <c r="BB445" s="120"/>
      <c r="BC445" s="120"/>
      <c r="BD445" s="120"/>
      <c r="BE445" s="120"/>
      <c r="BF445" s="120"/>
      <c r="BG445" s="120"/>
      <c r="BH445" s="122"/>
      <c r="BI445" s="53">
        <f t="shared" si="282"/>
        <v>0</v>
      </c>
      <c r="BJ445" s="120">
        <v>0</v>
      </c>
      <c r="BK445" s="120"/>
      <c r="BL445" s="120"/>
      <c r="BM445" s="120"/>
      <c r="BN445" s="120"/>
      <c r="BO445" s="120"/>
      <c r="BP445" s="120"/>
      <c r="BQ445" s="120"/>
      <c r="BR445" s="120"/>
      <c r="BS445" s="120"/>
      <c r="BT445" s="120"/>
      <c r="BU445" s="120"/>
      <c r="BV445" s="53">
        <f t="shared" si="283"/>
        <v>0</v>
      </c>
      <c r="BW445" s="109">
        <f t="shared" si="284"/>
        <v>0</v>
      </c>
      <c r="BX445" s="109">
        <f t="shared" si="285"/>
        <v>0</v>
      </c>
      <c r="BY445" s="109">
        <f t="shared" si="286"/>
        <v>0</v>
      </c>
      <c r="BZ445" s="109">
        <f t="shared" si="287"/>
        <v>0</v>
      </c>
      <c r="CA445" s="109">
        <f t="shared" si="288"/>
        <v>0</v>
      </c>
      <c r="CB445" s="109">
        <f t="shared" si="289"/>
        <v>0</v>
      </c>
      <c r="CC445" s="109">
        <f t="shared" si="290"/>
        <v>0</v>
      </c>
      <c r="CD445" s="109">
        <f t="shared" si="291"/>
        <v>0</v>
      </c>
      <c r="CE445" s="109">
        <f t="shared" si="292"/>
        <v>0</v>
      </c>
      <c r="CF445" s="109">
        <f t="shared" si="293"/>
        <v>0</v>
      </c>
      <c r="CG445" s="109">
        <f t="shared" si="294"/>
        <v>0</v>
      </c>
      <c r="CH445" s="109">
        <f t="shared" si="295"/>
        <v>0</v>
      </c>
      <c r="CI445" s="54"/>
      <c r="CJ445" s="54">
        <f t="shared" si="296"/>
        <v>0</v>
      </c>
      <c r="CK445" s="55">
        <f t="shared" si="297"/>
        <v>0</v>
      </c>
    </row>
    <row r="446" spans="1:89" x14ac:dyDescent="0.35">
      <c r="A446" s="60" t="s">
        <v>527</v>
      </c>
      <c r="B446" s="60" t="s">
        <v>17</v>
      </c>
      <c r="C446" s="131">
        <v>404</v>
      </c>
      <c r="D446" s="59" t="s">
        <v>556</v>
      </c>
      <c r="E446" s="59" t="s">
        <v>556</v>
      </c>
      <c r="F446" s="60" t="s">
        <v>17</v>
      </c>
      <c r="G446" s="60" t="s">
        <v>540</v>
      </c>
      <c r="H446" s="127">
        <v>30205</v>
      </c>
      <c r="I446" s="60" t="s">
        <v>618</v>
      </c>
      <c r="J446" s="120">
        <v>0</v>
      </c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48">
        <f t="shared" si="279"/>
        <v>0</v>
      </c>
      <c r="W446" s="120">
        <v>0</v>
      </c>
      <c r="X446" s="120"/>
      <c r="Y446" s="120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48">
        <f t="shared" si="280"/>
        <v>0</v>
      </c>
      <c r="AJ446" s="120">
        <v>0</v>
      </c>
      <c r="AK446" s="120"/>
      <c r="AL446" s="120"/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48">
        <f t="shared" si="281"/>
        <v>0</v>
      </c>
      <c r="AW446" s="120">
        <v>0</v>
      </c>
      <c r="AX446" s="120"/>
      <c r="AY446" s="120"/>
      <c r="AZ446" s="120"/>
      <c r="BA446" s="120"/>
      <c r="BB446" s="120"/>
      <c r="BC446" s="120"/>
      <c r="BD446" s="120"/>
      <c r="BE446" s="120"/>
      <c r="BF446" s="120"/>
      <c r="BG446" s="120"/>
      <c r="BH446" s="122"/>
      <c r="BI446" s="53">
        <f t="shared" si="282"/>
        <v>0</v>
      </c>
      <c r="BJ446" s="120">
        <v>0</v>
      </c>
      <c r="BK446" s="120"/>
      <c r="BL446" s="120"/>
      <c r="BM446" s="120"/>
      <c r="BN446" s="120"/>
      <c r="BO446" s="120"/>
      <c r="BP446" s="120"/>
      <c r="BQ446" s="120"/>
      <c r="BR446" s="120"/>
      <c r="BS446" s="120"/>
      <c r="BT446" s="120"/>
      <c r="BU446" s="120"/>
      <c r="BV446" s="53">
        <f t="shared" si="283"/>
        <v>0</v>
      </c>
      <c r="BW446" s="109">
        <f t="shared" si="284"/>
        <v>0</v>
      </c>
      <c r="BX446" s="109">
        <f t="shared" si="285"/>
        <v>0</v>
      </c>
      <c r="BY446" s="109">
        <f t="shared" si="286"/>
        <v>0</v>
      </c>
      <c r="BZ446" s="109">
        <f t="shared" si="287"/>
        <v>0</v>
      </c>
      <c r="CA446" s="109">
        <f t="shared" si="288"/>
        <v>0</v>
      </c>
      <c r="CB446" s="109">
        <f t="shared" si="289"/>
        <v>0</v>
      </c>
      <c r="CC446" s="109">
        <f t="shared" si="290"/>
        <v>0</v>
      </c>
      <c r="CD446" s="109">
        <f t="shared" si="291"/>
        <v>0</v>
      </c>
      <c r="CE446" s="109">
        <f t="shared" si="292"/>
        <v>0</v>
      </c>
      <c r="CF446" s="109">
        <f t="shared" si="293"/>
        <v>0</v>
      </c>
      <c r="CG446" s="109">
        <f t="shared" si="294"/>
        <v>0</v>
      </c>
      <c r="CH446" s="109">
        <f t="shared" si="295"/>
        <v>0</v>
      </c>
      <c r="CI446" s="54"/>
      <c r="CJ446" s="54">
        <f t="shared" si="296"/>
        <v>0</v>
      </c>
      <c r="CK446" s="55">
        <f t="shared" si="297"/>
        <v>0</v>
      </c>
    </row>
    <row r="447" spans="1:89" x14ac:dyDescent="0.35">
      <c r="A447" s="124" t="s">
        <v>530</v>
      </c>
      <c r="B447" s="124" t="s">
        <v>530</v>
      </c>
      <c r="C447" s="128" t="s">
        <v>530</v>
      </c>
      <c r="D447" s="124" t="s">
        <v>530</v>
      </c>
      <c r="E447" s="124" t="s">
        <v>530</v>
      </c>
      <c r="F447" s="124" t="s">
        <v>530</v>
      </c>
      <c r="G447" s="124" t="s">
        <v>530</v>
      </c>
      <c r="H447" s="128" t="s">
        <v>530</v>
      </c>
      <c r="I447" s="124" t="s">
        <v>530</v>
      </c>
      <c r="J447" s="124" t="s">
        <v>530</v>
      </c>
      <c r="K447" s="124" t="s">
        <v>530</v>
      </c>
      <c r="L447" s="124" t="s">
        <v>530</v>
      </c>
      <c r="M447" s="124" t="s">
        <v>530</v>
      </c>
      <c r="N447" s="124" t="s">
        <v>530</v>
      </c>
      <c r="O447" s="124" t="s">
        <v>530</v>
      </c>
      <c r="P447" s="124" t="s">
        <v>530</v>
      </c>
      <c r="Q447" s="124" t="s">
        <v>530</v>
      </c>
      <c r="R447" s="124" t="s">
        <v>530</v>
      </c>
      <c r="S447" s="124" t="s">
        <v>530</v>
      </c>
      <c r="T447" s="124" t="s">
        <v>530</v>
      </c>
      <c r="U447" s="124" t="s">
        <v>530</v>
      </c>
      <c r="V447" s="124" t="s">
        <v>530</v>
      </c>
      <c r="W447" s="124" t="s">
        <v>530</v>
      </c>
      <c r="X447" s="124" t="s">
        <v>530</v>
      </c>
      <c r="Y447" s="124" t="s">
        <v>530</v>
      </c>
      <c r="Z447" s="124" t="s">
        <v>530</v>
      </c>
      <c r="AA447" s="124" t="s">
        <v>530</v>
      </c>
      <c r="AB447" s="124" t="s">
        <v>530</v>
      </c>
      <c r="AC447" s="124" t="s">
        <v>530</v>
      </c>
      <c r="AD447" s="124" t="s">
        <v>530</v>
      </c>
      <c r="AE447" s="124" t="s">
        <v>530</v>
      </c>
      <c r="AF447" s="124" t="s">
        <v>530</v>
      </c>
      <c r="AG447" s="124" t="s">
        <v>530</v>
      </c>
      <c r="AH447" s="124" t="s">
        <v>530</v>
      </c>
      <c r="AI447" s="124" t="s">
        <v>530</v>
      </c>
      <c r="AJ447" s="124" t="s">
        <v>530</v>
      </c>
      <c r="AK447" s="124" t="s">
        <v>530</v>
      </c>
      <c r="AL447" s="124" t="s">
        <v>530</v>
      </c>
      <c r="AM447" s="124" t="s">
        <v>530</v>
      </c>
      <c r="AN447" s="124" t="s">
        <v>530</v>
      </c>
      <c r="AO447" s="124" t="s">
        <v>530</v>
      </c>
      <c r="AP447" s="124" t="s">
        <v>530</v>
      </c>
      <c r="AQ447" s="124" t="s">
        <v>530</v>
      </c>
      <c r="AR447" s="124" t="s">
        <v>530</v>
      </c>
      <c r="AS447" s="124" t="s">
        <v>530</v>
      </c>
      <c r="AT447" s="124" t="s">
        <v>530</v>
      </c>
      <c r="AU447" s="124" t="s">
        <v>530</v>
      </c>
      <c r="AV447" s="124" t="s">
        <v>530</v>
      </c>
      <c r="AW447" s="124" t="s">
        <v>530</v>
      </c>
      <c r="AX447" s="124" t="s">
        <v>530</v>
      </c>
      <c r="AY447" s="124" t="s">
        <v>530</v>
      </c>
      <c r="AZ447" s="124" t="s">
        <v>530</v>
      </c>
      <c r="BA447" s="124" t="s">
        <v>530</v>
      </c>
      <c r="BB447" s="124" t="s">
        <v>530</v>
      </c>
      <c r="BC447" s="124" t="s">
        <v>530</v>
      </c>
      <c r="BD447" s="124" t="s">
        <v>530</v>
      </c>
      <c r="BE447" s="124" t="s">
        <v>530</v>
      </c>
      <c r="BF447" s="124" t="s">
        <v>530</v>
      </c>
      <c r="BG447" s="124" t="s">
        <v>530</v>
      </c>
      <c r="BH447" s="124" t="s">
        <v>530</v>
      </c>
      <c r="BI447" s="124" t="s">
        <v>530</v>
      </c>
      <c r="BJ447" s="124" t="s">
        <v>530</v>
      </c>
      <c r="BK447" s="124" t="s">
        <v>530</v>
      </c>
      <c r="BL447" s="124" t="s">
        <v>530</v>
      </c>
      <c r="BM447" s="124" t="s">
        <v>530</v>
      </c>
      <c r="BN447" s="124" t="s">
        <v>530</v>
      </c>
      <c r="BO447" s="124" t="s">
        <v>530</v>
      </c>
      <c r="BP447" s="124" t="s">
        <v>530</v>
      </c>
      <c r="BQ447" s="124" t="s">
        <v>530</v>
      </c>
      <c r="BR447" s="124" t="s">
        <v>530</v>
      </c>
      <c r="BS447" s="124" t="s">
        <v>530</v>
      </c>
      <c r="BT447" s="124" t="s">
        <v>530</v>
      </c>
      <c r="BU447" s="124" t="s">
        <v>530</v>
      </c>
      <c r="BV447" s="124" t="s">
        <v>530</v>
      </c>
      <c r="BW447" s="124" t="s">
        <v>530</v>
      </c>
      <c r="BX447" s="124" t="s">
        <v>530</v>
      </c>
      <c r="BY447" s="124" t="s">
        <v>530</v>
      </c>
      <c r="BZ447" s="124" t="s">
        <v>530</v>
      </c>
      <c r="CA447" s="124" t="s">
        <v>530</v>
      </c>
      <c r="CB447" s="124" t="s">
        <v>530</v>
      </c>
      <c r="CC447" s="124" t="s">
        <v>530</v>
      </c>
      <c r="CD447" s="124" t="s">
        <v>530</v>
      </c>
      <c r="CE447" s="124" t="s">
        <v>530</v>
      </c>
      <c r="CF447" s="124" t="s">
        <v>530</v>
      </c>
      <c r="CG447" s="124" t="s">
        <v>530</v>
      </c>
      <c r="CH447" s="124" t="s">
        <v>530</v>
      </c>
      <c r="CI447" s="124" t="s">
        <v>530</v>
      </c>
      <c r="CJ447" s="124" t="s">
        <v>530</v>
      </c>
      <c r="CK447" s="124" t="s">
        <v>530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3" t="s">
        <v>483</v>
      </c>
      <c r="E1" s="154"/>
      <c r="F1" s="155"/>
      <c r="G1" s="79">
        <f>SUM(C4:N4)</f>
        <v>979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489</v>
      </c>
      <c r="D3" s="82" t="s">
        <v>490</v>
      </c>
      <c r="E3" s="82" t="s">
        <v>491</v>
      </c>
      <c r="F3" s="82" t="s">
        <v>492</v>
      </c>
      <c r="G3" s="82" t="s">
        <v>493</v>
      </c>
      <c r="H3" s="82" t="s">
        <v>494</v>
      </c>
      <c r="I3" s="82" t="s">
        <v>495</v>
      </c>
      <c r="J3" s="82" t="s">
        <v>496</v>
      </c>
      <c r="K3" s="82" t="s">
        <v>497</v>
      </c>
      <c r="L3" s="82" t="s">
        <v>498</v>
      </c>
      <c r="M3" s="82" t="s">
        <v>499</v>
      </c>
      <c r="N3" s="85" t="s">
        <v>500</v>
      </c>
    </row>
    <row r="4" spans="3:14" ht="15" thickBot="1" x14ac:dyDescent="0.4">
      <c r="C4" s="81">
        <f>+IRA!J5+IRA!W5+IRA!AJ5+IRA!AW5+IRA!BJ5</f>
        <v>979</v>
      </c>
      <c r="D4" s="84">
        <f>+IRA!K5+IRA!X5+IRA!AK5+IRA!AX5+IRA!BK5</f>
        <v>0</v>
      </c>
      <c r="E4" s="84">
        <f>+IRA!L5+IRA!Y5+IRA!AL5+IRA!AY5+IRA!BL5</f>
        <v>0</v>
      </c>
      <c r="F4" s="84">
        <f>+IRA!M5+IRA!Z5+IRA!AM5+IRA!AZ5+IRA!BM5</f>
        <v>0</v>
      </c>
      <c r="G4" s="84">
        <f>+IRA!N5+IRA!AA5+IRA!AN5+IRA!BA5+IRA!BN5</f>
        <v>0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5" t="s">
        <v>506</v>
      </c>
      <c r="D1" s="165"/>
      <c r="E1" s="165"/>
      <c r="F1" s="165"/>
    </row>
    <row r="2" spans="2:11" ht="15" thickBot="1" x14ac:dyDescent="0.4"/>
    <row r="3" spans="2:11" ht="15.75" customHeight="1" x14ac:dyDescent="0.35">
      <c r="B3" s="162" t="s">
        <v>3</v>
      </c>
      <c r="C3" s="159" t="s">
        <v>481</v>
      </c>
      <c r="D3" s="159" t="s">
        <v>488</v>
      </c>
      <c r="E3" s="159" t="s">
        <v>487</v>
      </c>
      <c r="F3" s="159" t="s">
        <v>479</v>
      </c>
      <c r="G3" s="159" t="s">
        <v>480</v>
      </c>
      <c r="H3" s="169" t="s">
        <v>483</v>
      </c>
      <c r="I3" s="156" t="s">
        <v>502</v>
      </c>
      <c r="J3" s="166" t="s">
        <v>503</v>
      </c>
    </row>
    <row r="4" spans="2:11" ht="29.25" customHeight="1" x14ac:dyDescent="0.35">
      <c r="B4" s="163"/>
      <c r="C4" s="160"/>
      <c r="D4" s="160"/>
      <c r="E4" s="160"/>
      <c r="F4" s="160"/>
      <c r="G4" s="160"/>
      <c r="H4" s="170"/>
      <c r="I4" s="157"/>
      <c r="J4" s="167"/>
    </row>
    <row r="5" spans="2:11" ht="29.25" customHeight="1" thickBot="1" x14ac:dyDescent="0.4">
      <c r="B5" s="164"/>
      <c r="C5" s="161"/>
      <c r="D5" s="161"/>
      <c r="E5" s="161"/>
      <c r="F5" s="161"/>
      <c r="G5" s="161"/>
      <c r="H5" s="171"/>
      <c r="I5" s="158"/>
      <c r="J5" s="168"/>
    </row>
    <row r="6" spans="2:11" x14ac:dyDescent="0.35">
      <c r="B6" s="73" t="s">
        <v>463</v>
      </c>
      <c r="C6" s="80">
        <f>SUMIFS(IRA!$V$7:$V$407,IRA!$E$7:$E$407,REDES!B6)</f>
        <v>98</v>
      </c>
      <c r="D6" s="82">
        <f>SUMIFS(IRA!$AI$7:$AI$407,IRA!$E$7:$E$407,REDES!B6)</f>
        <v>0</v>
      </c>
      <c r="E6" s="82">
        <f>SUMIFS(IRA!$AV$7:$AV$407,IRA!$E$7:$E$407,REDES!B6)</f>
        <v>2</v>
      </c>
      <c r="F6" s="82">
        <f>SUMIFS(IRA!$BI$7:$BI$407,IRA!$E$7:$E$407,REDES!B6)</f>
        <v>0</v>
      </c>
      <c r="G6" s="85">
        <f>SUMIFS(IRA!$BV$7:$BV$407,IRA!$E$7:$E$407,REDES!B6)</f>
        <v>4</v>
      </c>
      <c r="H6" s="92">
        <f>SUM(C6:G6)</f>
        <v>104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7</v>
      </c>
      <c r="D8" s="83">
        <f>SUMIFS(IRA!$AI$7:$AI$407,IRA!$E$7:$E$407,REDES!B8)</f>
        <v>0</v>
      </c>
      <c r="E8" s="83">
        <f>SUMIFS(IRA!$AV$7:$AV$407,IRA!$E$7:$E$407,REDES!B8)</f>
        <v>3</v>
      </c>
      <c r="F8" s="83">
        <f>SUMIFS(IRA!$BI$7:$BI$407,IRA!$E$7:$E$407,REDES!B8)</f>
        <v>0</v>
      </c>
      <c r="G8" s="86">
        <f>SUMIFS(IRA!$BV$7:$BV$407,IRA!$E$7:$E$407,REDES!B8)</f>
        <v>6</v>
      </c>
      <c r="H8" s="93">
        <f t="shared" si="0"/>
        <v>16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193</v>
      </c>
      <c r="C9" s="75">
        <f>SUMIFS(IRA!$V$7:$V$407,IRA!$E$7:$E$407,REDES!B9)</f>
        <v>30</v>
      </c>
      <c r="D9" s="83">
        <f>SUMIFS(IRA!$AI$7:$AI$407,IRA!$E$7:$E$407,REDES!B9)</f>
        <v>0</v>
      </c>
      <c r="E9" s="83">
        <f>SUMIFS(IRA!$AV$7:$AV$407,IRA!$E$7:$E$407,REDES!B9)</f>
        <v>1</v>
      </c>
      <c r="F9" s="83">
        <f>SUMIFS(IRA!$BI$7:$BI$407,IRA!$E$7:$E$407,REDES!B9)</f>
        <v>0</v>
      </c>
      <c r="G9" s="86">
        <f>SUMIFS(IRA!$BV$7:$BV$407,IRA!$E$7:$E$407,REDES!B9)</f>
        <v>0</v>
      </c>
      <c r="H9" s="93">
        <f t="shared" si="0"/>
        <v>31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464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462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256</v>
      </c>
      <c r="C12" s="75">
        <f>SUMIFS(IRA!$V$7:$V$407,IRA!$E$7:$E$407,REDES!B12)</f>
        <v>38</v>
      </c>
      <c r="D12" s="83">
        <f>SUMIFS(IRA!$AI$7:$AI$407,IRA!$E$7:$E$407,REDES!B12)</f>
        <v>0</v>
      </c>
      <c r="E12" s="83">
        <f>SUMIFS(IRA!$AV$7:$AV$407,IRA!$E$7:$E$407,REDES!B12)</f>
        <v>1</v>
      </c>
      <c r="F12" s="83">
        <f>SUMIFS(IRA!$BI$7:$BI$407,IRA!$E$7:$E$407,REDES!B12)</f>
        <v>0</v>
      </c>
      <c r="G12" s="86">
        <f>SUMIFS(IRA!$BV$7:$BV$407,IRA!$E$7:$E$407,REDES!B12)</f>
        <v>0</v>
      </c>
      <c r="H12" s="93">
        <f t="shared" si="0"/>
        <v>39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65</v>
      </c>
      <c r="D13" s="83">
        <f>SUMIFS(IRA!$AI$7:$AI$407,IRA!$E$7:$E$407,REDES!B13)</f>
        <v>0</v>
      </c>
      <c r="E13" s="83">
        <f>SUMIFS(IRA!$AV$7:$AV$407,IRA!$E$7:$E$407,REDES!B13)</f>
        <v>0</v>
      </c>
      <c r="F13" s="83">
        <f>SUMIFS(IRA!$BI$7:$BI$407,IRA!$E$7:$E$407,REDES!B13)</f>
        <v>0</v>
      </c>
      <c r="G13" s="86">
        <f>SUMIFS(IRA!$BV$7:$BV$407,IRA!$E$7:$E$407,REDES!B13)</f>
        <v>17</v>
      </c>
      <c r="H13" s="93">
        <f t="shared" si="0"/>
        <v>82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213</v>
      </c>
      <c r="D14" s="84">
        <f>SUMIFS(IRA!$AI$7:$AI$407,IRA!$E$7:$E$407,REDES!B14)</f>
        <v>0</v>
      </c>
      <c r="E14" s="84">
        <f>SUMIFS(IRA!$AV$7:$AV$407,IRA!$E$7:$E$407,REDES!B14)</f>
        <v>4</v>
      </c>
      <c r="F14" s="84">
        <f>SUMIFS(IRA!$BI$7:$BI$407,IRA!$E$7:$E$407,REDES!B14)</f>
        <v>1</v>
      </c>
      <c r="G14" s="87">
        <f>SUMIFS(IRA!$BV$7:$BV$407,IRA!$E$7:$E$407,REDES!B14)</f>
        <v>13</v>
      </c>
      <c r="H14" s="94">
        <f t="shared" si="0"/>
        <v>231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501</v>
      </c>
      <c r="C15" s="77">
        <f>SUM(C6:C14)</f>
        <v>451</v>
      </c>
      <c r="D15" s="79">
        <f t="shared" ref="D15:H15" si="2">SUM(D6:D14)</f>
        <v>0</v>
      </c>
      <c r="E15" s="79">
        <f t="shared" si="2"/>
        <v>11</v>
      </c>
      <c r="F15" s="78">
        <f t="shared" si="2"/>
        <v>1</v>
      </c>
      <c r="G15" s="79">
        <f t="shared" si="2"/>
        <v>40</v>
      </c>
      <c r="H15" s="95">
        <f t="shared" si="2"/>
        <v>503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2022-02-10T15:36:35Z</dcterms:modified>
</cp:coreProperties>
</file>